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881"/>
  </bookViews>
  <sheets>
    <sheet name="Спецификация" sheetId="5" r:id="rId1"/>
  </sheets>
  <externalReferences>
    <externalReference r:id="rId2"/>
    <externalReference r:id="rId3"/>
    <externalReference r:id="rId4"/>
  </externalReferences>
  <definedNames>
    <definedName name="Наименование_МТР" localSheetId="0">[1]Спр_Общий!$S$3:$S$2052</definedName>
    <definedName name="Наименование_МТР">[2]Спр_Общий!$S$3:$S$2052</definedName>
    <definedName name="Номенк_список">[3]Список!$A$1:$A$65</definedName>
    <definedName name="_xlnm.Print_Area" localSheetId="0">Спецификация!$A$1:$U$32</definedName>
  </definedNames>
  <calcPr calcId="125725" iterateDelta="1E-4"/>
</workbook>
</file>

<file path=xl/calcChain.xml><?xml version="1.0" encoding="utf-8"?>
<calcChain xmlns="http://schemas.openxmlformats.org/spreadsheetml/2006/main">
  <c r="U14" i="5"/>
  <c r="U15"/>
  <c r="U16"/>
  <c r="U13"/>
  <c r="U17" l="1"/>
  <c r="S17"/>
  <c r="S14"/>
  <c r="S15"/>
  <c r="S16"/>
  <c r="S13"/>
  <c r="U18" l="1"/>
  <c r="U19" s="1"/>
</calcChain>
</file>

<file path=xl/sharedStrings.xml><?xml version="1.0" encoding="utf-8"?>
<sst xmlns="http://schemas.openxmlformats.org/spreadsheetml/2006/main" count="72" uniqueCount="58">
  <si>
    <t>Приложение № 1</t>
  </si>
  <si>
    <t>к Договору №____ от _______201__г.</t>
  </si>
  <si>
    <t>Спецификация №1</t>
  </si>
  <si>
    <t>к Договору  № ___ от ______________201_ г.</t>
  </si>
  <si>
    <t xml:space="preserve">г. Чита  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</si>
  <si>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</si>
  <si>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</si>
  <si>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</si>
  <si>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</si>
  <si>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</si>
  <si>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Каталожный номер / предприятие изготовитель</t>
  </si>
  <si>
    <t>Ед. измерения</t>
  </si>
  <si>
    <t>Итого</t>
  </si>
  <si>
    <t>Цена за единицу Товара без НДС, руб.</t>
  </si>
  <si>
    <t>Общая сумма без НДС, руб.</t>
  </si>
  <si>
    <t>август</t>
  </si>
  <si>
    <t>сентябрь</t>
  </si>
  <si>
    <t>октябрь</t>
  </si>
  <si>
    <t>ноябрь</t>
  </si>
  <si>
    <t>декабрь</t>
  </si>
  <si>
    <t>л.</t>
  </si>
  <si>
    <t>Итого:</t>
  </si>
  <si>
    <t>НДС (18%)</t>
  </si>
  <si>
    <t>Итого с НДС (18%)</t>
  </si>
  <si>
    <t xml:space="preserve">Условия оплаты:
</t>
  </si>
  <si>
    <t>100% оплата по Договору осуществляется Покупателем по факту поставки партии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</si>
  <si>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</si>
  <si>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t>Объём ТМЦ, подлежащих поставке, может быть изменен в зависимости от норм отгрузки производителя в пределах +/- 10%</t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</si>
  <si>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</si>
  <si>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</si>
  <si>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</si>
  <si>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>Требование к качеству Товара:</t>
  </si>
  <si>
    <t xml:space="preserve">Товар должен быть высокого качества, отвечать всем требованиям и стандартам, действующими в РФ. 
</t>
  </si>
  <si>
    <t>Покупатель</t>
  </si>
  <si>
    <t xml:space="preserve">Поставщик </t>
  </si>
  <si>
    <t>Заместитель генерального директора по бурению и сервису - Директор Филиала</t>
  </si>
  <si>
    <t>_____________ /Демченко С.Б.</t>
  </si>
  <si>
    <t>_________________/___________</t>
  </si>
  <si>
    <t>М.П.</t>
  </si>
  <si>
    <t>проект СУЭК</t>
  </si>
  <si>
    <t>PN0001762</t>
  </si>
  <si>
    <t>PN0001765</t>
  </si>
  <si>
    <t>График поставки 2015 г.</t>
  </si>
  <si>
    <t>июнь</t>
  </si>
  <si>
    <t>июль</t>
  </si>
  <si>
    <t>АО «РУСБУРМАШ»</t>
  </si>
  <si>
    <t>Бензин неэтилированный марки Регуляр-92 (АИ)
 (через сеть АЗС)</t>
  </si>
  <si>
    <t>Бензин неэтилированный марки Премиум-95 (АИ) (через сеть АЗС)</t>
  </si>
  <si>
    <t>Топливо дизельное зимнее 3-0,2 минус 35 (или Топливо дизельное ЕВРО, класс 3-4  ГОСТ Р 52368-2005) (через сеть АЗС)</t>
  </si>
  <si>
    <t>Топливо дизельное летнее Л-0,2-62  (или Топливо дизельное ЕВРО, сорт С (вид 2)  ГОСТ Р 52368-2005) (через сеть АЗС)</t>
  </si>
  <si>
    <t>PN0001763</t>
  </si>
  <si>
    <t>PN0001766</t>
  </si>
  <si>
    <t>ГОСТ Р 51105-97 С ИЗМ. 1-5</t>
  </si>
  <si>
    <t>ГОСТ 305-82, с изменением 1-7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</si>
  <si>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zakupki@rbm-armz.ru или по факсу: 8 (499) 951-60-60 доб. 3130 с пометкой для Отдела закупок по Договору № _____ от ____________201__г.
</t>
  </si>
  <si>
    <t>н/д поставщика</t>
  </si>
  <si>
    <t>Итого: 4 848 787 (Четыре миллиона восемьсот сорок восемь тысяч семьсот восемьдесят семь) рублей 56 копеек, в т.ч. НДС 18%:739 645 (Семьсот тридцать девять тысяч шестьсот сорок пять) рублей 56 копеек.</t>
  </si>
  <si>
    <t xml:space="preserve">Поставщик осуществляет поставку Товара в сроки и объемы, установленные в настоящей Спецификации, по адресу: 
Забайкальский край, г. Краснокаменск и Краснокаменский р-н
</t>
  </si>
</sst>
</file>

<file path=xl/styles.xml><?xml version="1.0" encoding="utf-8"?>
<styleSheet xmlns="http://schemas.openxmlformats.org/spreadsheetml/2006/main">
  <numFmts count="94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-* #,##0\ &quot;руб&quot;_-;\-* #,##0\ &quot;руб&quot;_-;_-* &quot;-&quot;\ &quot;руб&quot;_-;_-@_-"/>
    <numFmt numFmtId="168" formatCode="000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0.0_)"/>
    <numFmt numFmtId="175" formatCode="\£#,##0_);\(\£#,##0\)"/>
    <numFmt numFmtId="176" formatCode="&quot;error&quot;;&quot;error&quot;;&quot;OK&quot;;&quot;  &quot;@"/>
    <numFmt numFmtId="177" formatCode="0000"/>
    <numFmt numFmtId="178" formatCode="##,#0_;\(#,##0\);&quot;-&quot;??_);@"/>
    <numFmt numFmtId="179" formatCode="*(#,##0\);*#\,##0_);&quot;-&quot;??_);@"/>
    <numFmt numFmtId="180" formatCode="_*\(#,##0\);_*#,##0_);&quot;-&quot;??_);@"/>
    <numFmt numFmtId="181" formatCode="_-* #,##0_р_._-;\-* #,##0_р_._-;_-* &quot;-&quot;?_р_._-;_-@_-"/>
    <numFmt numFmtId="182" formatCode="* \(#,##0\);* #,##0_);&quot;-&quot;??_);@"/>
    <numFmt numFmtId="183" formatCode="_(* #,##0.00_);[Red]_(* \(#,##0.00\);_(* &quot;-&quot;??_);_(@_)"/>
    <numFmt numFmtId="184" formatCode="#,##0_);\(#,##0\);&quot;-&quot;??_);@"/>
    <numFmt numFmtId="185" formatCode="* #,##0_);* \(#,##0\);&quot;-&quot;??_);@"/>
    <numFmt numFmtId="186" formatCode="_-&quot;£&quot;* #,##0.00_-;\-&quot;£&quot;* #,##0.00_-;_-&quot;£&quot;* &quot;-&quot;??_-;_-@_-"/>
    <numFmt numFmtId="187" formatCode="&quot;$&quot;#,##0\ ;\(&quot;$&quot;#,##0\)"/>
    <numFmt numFmtId="188" formatCode="\$#,##0\ ;\(\$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General_)"/>
    <numFmt numFmtId="194" formatCode="_([$€-2]* #,##0.00_);_([$€-2]* \(#,##0.00\);_([$€-2]* &quot;-&quot;??_)"/>
    <numFmt numFmtId="195" formatCode="_(\ #,##0.0_%_);_(\ \(#,##0.0_%\);_(\ &quot; - &quot;_%_);_(@_)"/>
    <numFmt numFmtId="196" formatCode="_(\ #,##0.0%_);_(\ \(#,##0.0%\);_(\ &quot; - &quot;\%_);_(@_)"/>
    <numFmt numFmtId="197" formatCode="#,##0_);\(#,##0\);&quot; - &quot;_);@_)"/>
    <numFmt numFmtId="198" formatCode="\ #,##0.0_);\(#,##0.0\);&quot; - &quot;_);@_)"/>
    <numFmt numFmtId="199" formatCode="\ #,##0.00_);\(#,##0.00\);&quot; - &quot;_);@_)"/>
    <numFmt numFmtId="200" formatCode="\ #,##0.000_);\(#,##0.000\);&quot; - &quot;_);@_)"/>
    <numFmt numFmtId="201" formatCode="#,##0;\(#,##0\);&quot;-&quot;"/>
    <numFmt numFmtId="202" formatCode="d\ mmmm\ yyyy"/>
    <numFmt numFmtId="203" formatCode="#,##0;[Red]\(#,##0\);0"/>
    <numFmt numFmtId="204" formatCode="_-* #,##0_-;\-* #,##0_-;_-* &quot;-&quot;_-;_-@_-"/>
    <numFmt numFmtId="205" formatCode="_-* #,##0\ _F_B_-;\-* #,##0\ _F_B_-;_-* &quot;-&quot;\ _F_B_-;_-@_-"/>
    <numFmt numFmtId="206" formatCode="_-* #,##0.00\ _F_B_-;\-* #,##0.00\ _F_B_-;_-* &quot;-&quot;??\ _F_B_-;_-@_-"/>
    <numFmt numFmtId="207" formatCode="#,##0.0000_);\(#,##0.0000\);&quot;- &quot;;&quot;  &quot;@"/>
    <numFmt numFmtId="208" formatCode="_(* #,##0.00_);_(* \(#,##0.00\);_(* &quot;-&quot;??_);_(@_)"/>
    <numFmt numFmtId="209" formatCode="#,##0.0_);[Red]\(#,##0.0\)"/>
    <numFmt numFmtId="210" formatCode="_-* #,##0_-;_-* #,##0\-;_-* &quot;-&quot;_-;_-@_-"/>
    <numFmt numFmtId="211" formatCode="_-* #,##0.00_-;_-* #,##0.00\-;_-* &quot;-&quot;??_-;_-@_-"/>
    <numFmt numFmtId="212" formatCode="_-* #,##0\ _$_-;\-* #,##0\ _$_-;_-* &quot;-&quot;\ _$_-;_-@_-"/>
    <numFmt numFmtId="213" formatCode="_-* #,##0.00\ _$_-;\-* #,##0.00\ _$_-;_-* &quot;-&quot;??\ _$_-;_-@_-"/>
    <numFmt numFmtId="214" formatCode="#,##0%_);\(#,##0%\)"/>
    <numFmt numFmtId="215" formatCode="_-* #,##0.00_._-;\ * &quot;(&quot;#,##0.00&quot;)&quot;_-;_-* &quot;-&quot;??_._-;_-@_-"/>
    <numFmt numFmtId="216" formatCode="_-* #,##0\ &quot;$&quot;_-;\-* #,##0\ &quot;$&quot;_-;_-* &quot;-&quot;\ &quot;$&quot;_-;_-@_-"/>
    <numFmt numFmtId="217" formatCode="_-* #,##0.00\ &quot;$&quot;_-;\-* #,##0.00\ &quot;$&quot;_-;_-* &quot;-&quot;??\ &quot;$&quot;_-;_-@_-"/>
    <numFmt numFmtId="218" formatCode="_(* #,##0.000_);[Red]_(* \(#,##0.000\);_(* &quot;-&quot;??_);_(@_)"/>
    <numFmt numFmtId="219" formatCode="&quot;$&quot;#,##0.0_);\(&quot;$&quot;#,##0.0\)"/>
    <numFmt numFmtId="220" formatCode="0.00\x"/>
    <numFmt numFmtId="221" formatCode="0.0000"/>
    <numFmt numFmtId="222" formatCode="_-* #,##0\ &quot;FB&quot;_-;\-* #,##0\ &quot;FB&quot;_-;_-* &quot;-&quot;\ &quot;FB&quot;_-;_-@_-"/>
    <numFmt numFmtId="223" formatCode="_-* #,##0.00\ &quot;FB&quot;_-;\-* #,##0.00\ &quot;FB&quot;_-;_-* &quot;-&quot;??\ &quot;FB&quot;_-;_-@_-"/>
    <numFmt numFmtId="224" formatCode="0.0_)%;\(0.0\)%"/>
    <numFmt numFmtId="225" formatCode="0.00_)%;\(0.00\)%"/>
    <numFmt numFmtId="226" formatCode="0%_);\(0%\)"/>
    <numFmt numFmtId="227" formatCode="0.0%"/>
    <numFmt numFmtId="228" formatCode="* \(#,##0.0\);* #,##0.0_);&quot;-&quot;??_);@"/>
    <numFmt numFmtId="229" formatCode="* \(#,##0.00\);* #,##0.00_);&quot;-&quot;??_);@"/>
    <numFmt numFmtId="230" formatCode="_(* \(#,##0.0\);_(* #,##0.0_);_(* &quot;-&quot;_);_(@_)"/>
    <numFmt numFmtId="231" formatCode="_(* \(#,##0.00\);_(* #,##0.00_);_(* &quot;-&quot;_);_(@_)"/>
    <numFmt numFmtId="232" formatCode="_(* \(#,##0.000\);_(* #,##0.000_);_(* &quot;-&quot;_);_(@_)"/>
    <numFmt numFmtId="233" formatCode="#,##0.000000;[Red]#,##0.000000"/>
    <numFmt numFmtId="234" formatCode="0.00;[Red]0.00"/>
    <numFmt numFmtId="235" formatCode="_-&quot;F&quot;\ * #,##0_-;_-&quot;F&quot;\ * #,##0\-;_-&quot;F&quot;\ * &quot;-&quot;_-;_-@_-"/>
    <numFmt numFmtId="236" formatCode="_-&quot;F&quot;\ * #,##0.00_-;_-&quot;F&quot;\ * #,##0.00\-;_-&quot;F&quot;\ * &quot;-&quot;??_-;_-@_-"/>
    <numFmt numFmtId="237" formatCode="&quot;$&quot;#,##0_);[Red]\(&quot;$&quot;#,##0\)"/>
    <numFmt numFmtId="238" formatCode="&quot;$&quot;#,##0.00_);[Red]\(&quot;$&quot;#,##0.00\)"/>
    <numFmt numFmtId="239" formatCode="_ * #,##0_ ;_ * \(#,##0_ ;_ * &quot;-&quot;_ ;_ @_ "/>
    <numFmt numFmtId="240" formatCode="&quot;$&quot;#,##0.000000;[Red]&quot;$&quot;#,##0.000000"/>
    <numFmt numFmtId="241" formatCode="#,##0.0000000_$"/>
    <numFmt numFmtId="242" formatCode="&quot;$&quot;\ #,##0.00"/>
    <numFmt numFmtId="243" formatCode="_ * #,##0_ ;_ * \(#,##0_)\ ;_ * &quot;-&quot;_ ;_ @_ "/>
    <numFmt numFmtId="244" formatCode="&quot;$&quot;\ #,##0"/>
    <numFmt numFmtId="245" formatCode="&quot;$&quot;"/>
    <numFmt numFmtId="246" formatCode="_._.* #,##0_)_%;_._.* \(#,##0\)_%;_._.* \ _)_%"/>
    <numFmt numFmtId="247" formatCode="yyyy"/>
    <numFmt numFmtId="248" formatCode="yyyy\ &quot;год&quot;"/>
    <numFmt numFmtId="249" formatCode="\¥#,##0_);\(\¥#,##0\)"/>
    <numFmt numFmtId="250" formatCode=";;&quot;zero&quot;;&quot;  &quot;@"/>
    <numFmt numFmtId="251" formatCode="#,##0\т"/>
    <numFmt numFmtId="252" formatCode="[$-419]mmmm\ yyyy;@"/>
    <numFmt numFmtId="253" formatCode="_-* #,##0.00_р_._-;\-* #,##0.00_р_._-;_-* \-??_р_._-;_-@_-"/>
    <numFmt numFmtId="254" formatCode="%#\.00"/>
  </numFmts>
  <fonts count="16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Helv"/>
      <family val="2"/>
    </font>
    <font>
      <sz val="10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sz val="1"/>
      <color indexed="8"/>
      <name val="Courier"/>
      <family val="3"/>
    </font>
    <font>
      <sz val="10"/>
      <name val="Courier"/>
      <family val="1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10"/>
      <name val="Arial"/>
      <family val="2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Times New Roman"/>
      <family val="1"/>
    </font>
    <font>
      <sz val="12"/>
      <color indexed="24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sz val="10"/>
      <color indexed="32"/>
      <name val="Arial Narrow"/>
      <family val="2"/>
    </font>
    <font>
      <b/>
      <sz val="16"/>
      <name val="Arial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8"/>
      <name val="Arial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b/>
      <sz val="18"/>
      <color indexed="24"/>
      <name val="Arial"/>
      <family val="2"/>
      <charset val="204"/>
    </font>
    <font>
      <sz val="11"/>
      <name val="Arial Black"/>
      <family val="2"/>
    </font>
    <font>
      <b/>
      <sz val="12"/>
      <color indexed="24"/>
      <name val="Arial"/>
      <family val="2"/>
      <charset val="204"/>
    </font>
    <font>
      <i/>
      <sz val="14"/>
      <name val="Palatino"/>
      <family val="1"/>
    </font>
    <font>
      <b/>
      <sz val="10"/>
      <name val="MS Sans Serif"/>
      <family val="2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Helv PL"/>
      <charset val="238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0"/>
      <color indexed="20"/>
      <name val="Arial Narrow"/>
      <family val="2"/>
      <charset val="204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b/>
      <u/>
      <sz val="10"/>
      <color indexed="8"/>
      <name val="MS Sans Serif"/>
      <family val="2"/>
    </font>
    <font>
      <b/>
      <sz val="8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u/>
      <sz val="11"/>
      <color indexed="12"/>
      <name val="Calibri"/>
      <family val="2"/>
      <charset val="204"/>
    </font>
    <font>
      <u/>
      <sz val="9.35"/>
      <color theme="10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8"/>
      <name val="Arial"/>
      <family val="2"/>
      <charset val="1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43">
    <xf numFmtId="0" fontId="0" fillId="0" borderId="0"/>
    <xf numFmtId="0" fontId="4" fillId="0" borderId="0"/>
    <xf numFmtId="0" fontId="7" fillId="0" borderId="0"/>
    <xf numFmtId="0" fontId="8" fillId="0" borderId="0" applyFont="0" applyFill="0" applyBorder="0" applyAlignment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1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13" fillId="0" borderId="0" applyFont="0" applyFill="0" applyBorder="0" applyAlignment="0" applyProtection="0">
      <alignment vertical="center"/>
    </xf>
    <xf numFmtId="0" fontId="14" fillId="0" borderId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0" fontId="1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164" fontId="16" fillId="0" borderId="0">
      <protection locked="0"/>
    </xf>
    <xf numFmtId="165" fontId="16" fillId="0" borderId="0">
      <protection locked="0"/>
    </xf>
    <xf numFmtId="166" fontId="16" fillId="0" borderId="0">
      <protection locked="0"/>
    </xf>
    <xf numFmtId="0" fontId="16" fillId="0" borderId="0">
      <protection locked="0"/>
    </xf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8" fillId="0" borderId="0">
      <protection locked="0"/>
    </xf>
    <xf numFmtId="0" fontId="18" fillId="0" borderId="0">
      <protection locked="0"/>
    </xf>
    <xf numFmtId="0" fontId="16" fillId="0" borderId="1">
      <protection locked="0"/>
    </xf>
    <xf numFmtId="167" fontId="15" fillId="0" borderId="0">
      <alignment horizontal="center"/>
    </xf>
    <xf numFmtId="0" fontId="19" fillId="2" borderId="0"/>
    <xf numFmtId="0" fontId="19" fillId="2" borderId="0"/>
    <xf numFmtId="0" fontId="19" fillId="2" borderId="0"/>
    <xf numFmtId="0" fontId="20" fillId="3" borderId="2" applyNumberFormat="0" applyFill="0" applyBorder="0" applyAlignment="0">
      <alignment horizontal="left"/>
    </xf>
    <xf numFmtId="0" fontId="21" fillId="3" borderId="0" applyNumberFormat="0" applyFill="0" applyBorder="0" applyAlignment="0"/>
    <xf numFmtId="0" fontId="22" fillId="4" borderId="2" applyNumberFormat="0" applyFill="0" applyBorder="0" applyAlignment="0">
      <alignment horizontal="left"/>
    </xf>
    <xf numFmtId="0" fontId="23" fillId="5" borderId="0" applyNumberFormat="0" applyFill="0" applyBorder="0" applyAlignment="0"/>
    <xf numFmtId="0" fontId="24" fillId="0" borderId="0" applyNumberFormat="0" applyFill="0" applyBorder="0" applyAlignment="0"/>
    <xf numFmtId="0" fontId="25" fillId="0" borderId="3" applyNumberFormat="0" applyFill="0" applyBorder="0" applyAlignment="0">
      <alignment horizontal="left"/>
    </xf>
    <xf numFmtId="0" fontId="26" fillId="6" borderId="4" applyNumberFormat="0" applyFill="0" applyBorder="0" applyAlignment="0">
      <alignment horizontal="centerContinuous"/>
    </xf>
    <xf numFmtId="0" fontId="27" fillId="0" borderId="0" applyNumberFormat="0" applyFill="0" applyBorder="0" applyAlignment="0"/>
    <xf numFmtId="0" fontId="27" fillId="7" borderId="5" applyNumberFormat="0" applyFill="0" applyBorder="0" applyAlignment="0"/>
    <xf numFmtId="0" fontId="28" fillId="0" borderId="3" applyNumberFormat="0" applyFill="0" applyBorder="0" applyAlignment="0"/>
    <xf numFmtId="0" fontId="27" fillId="0" borderId="0" applyNumberFormat="0" applyFill="0" applyBorder="0" applyAlignment="0"/>
    <xf numFmtId="168" fontId="29" fillId="0" borderId="0" applyFont="0" applyFill="0" applyBorder="0">
      <alignment horizontal="center"/>
    </xf>
    <xf numFmtId="0" fontId="30" fillId="0" borderId="0">
      <alignment horizontal="right"/>
    </xf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174" fontId="34" fillId="0" borderId="0">
      <alignment horizontal="left"/>
    </xf>
    <xf numFmtId="174" fontId="34" fillId="0" borderId="0">
      <alignment horizontal="left"/>
    </xf>
    <xf numFmtId="174" fontId="34" fillId="0" borderId="0">
      <alignment horizontal="left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3" fillId="8" borderId="0"/>
    <xf numFmtId="0" fontId="36" fillId="8" borderId="0"/>
    <xf numFmtId="0" fontId="37" fillId="0" borderId="0" applyNumberFormat="0" applyFill="0" applyBorder="0" applyAlignment="0" applyProtection="0"/>
    <xf numFmtId="38" fontId="38" fillId="0" borderId="0" applyNumberFormat="0" applyFill="0" applyBorder="0" applyAlignment="0" applyProtection="0">
      <alignment horizontal="right"/>
      <protection locked="0"/>
    </xf>
    <xf numFmtId="0" fontId="39" fillId="0" borderId="0" applyNumberFormat="0" applyFill="0" applyBorder="0" applyAlignment="0" applyProtection="0"/>
    <xf numFmtId="175" fontId="40" fillId="0" borderId="0" applyFont="0" applyFill="0" applyBorder="0" applyAlignment="0" applyProtection="0"/>
    <xf numFmtId="0" fontId="41" fillId="0" borderId="0"/>
    <xf numFmtId="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71" fontId="43" fillId="0" borderId="6" applyProtection="0"/>
    <xf numFmtId="0" fontId="7" fillId="9" borderId="0" applyNumberFormat="0" applyFont="0" applyBorder="0" applyAlignment="0"/>
    <xf numFmtId="0" fontId="44" fillId="0" borderId="5" applyNumberFormat="0" applyFont="0" applyFill="0" applyProtection="0">
      <alignment horizontal="centerContinuous" vertical="center"/>
    </xf>
    <xf numFmtId="0" fontId="45" fillId="0" borderId="0" applyFill="0" applyBorder="0" applyProtection="0">
      <alignment horizontal="center"/>
      <protection locked="0"/>
    </xf>
    <xf numFmtId="176" fontId="33" fillId="0" borderId="0" applyFont="0" applyFill="0" applyBorder="0" applyAlignment="0" applyProtection="0"/>
    <xf numFmtId="177" fontId="33" fillId="0" borderId="7" applyFont="0" applyFill="0" applyBorder="0" applyProtection="0">
      <alignment horizontal="center"/>
      <protection locked="0"/>
    </xf>
    <xf numFmtId="0" fontId="44" fillId="0" borderId="0" applyNumberFormat="0" applyFill="0" applyBorder="0" applyProtection="0">
      <alignment horizontal="center" vertical="center"/>
    </xf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1" fontId="48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51" fillId="0" borderId="0" applyFill="0" applyBorder="0" applyAlignment="0" applyProtection="0">
      <protection locked="0"/>
    </xf>
    <xf numFmtId="182" fontId="48" fillId="0" borderId="0" applyFill="0" applyBorder="0" applyProtection="0"/>
    <xf numFmtId="182" fontId="48" fillId="0" borderId="8" applyFill="0" applyProtection="0"/>
    <xf numFmtId="182" fontId="48" fillId="0" borderId="1" applyFill="0" applyProtection="0"/>
    <xf numFmtId="182" fontId="48" fillId="0" borderId="0" applyFill="0" applyBorder="0" applyProtection="0"/>
    <xf numFmtId="183" fontId="8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47" fillId="0" borderId="0" applyFont="0" applyFill="0" applyBorder="0" applyAlignment="0" applyProtection="0">
      <alignment horizontal="right"/>
    </xf>
    <xf numFmtId="37" fontId="52" fillId="0" borderId="9" applyFont="0" applyFill="0" applyBorder="0"/>
    <xf numFmtId="37" fontId="53" fillId="0" borderId="9" applyFont="0" applyFill="0" applyBorder="0">
      <protection locked="0"/>
    </xf>
    <xf numFmtId="37" fontId="54" fillId="10" borderId="6" applyFill="0" applyBorder="0" applyProtection="0"/>
    <xf numFmtId="37" fontId="53" fillId="0" borderId="9" applyFill="0" applyBorder="0">
      <protection locked="0"/>
    </xf>
    <xf numFmtId="186" fontId="31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13" fillId="11" borderId="0"/>
    <xf numFmtId="0" fontId="36" fillId="12" borderId="0"/>
    <xf numFmtId="189" fontId="33" fillId="0" borderId="0" applyFont="0" applyFill="0" applyBorder="0" applyAlignment="0" applyProtection="0"/>
    <xf numFmtId="0" fontId="47" fillId="0" borderId="0" applyFont="0" applyFill="0" applyBorder="0" applyAlignment="0" applyProtection="0"/>
    <xf numFmtId="15" fontId="55" fillId="0" borderId="10" applyFont="0" applyFill="0" applyBorder="0" applyAlignment="0">
      <alignment horizontal="centerContinuous"/>
    </xf>
    <xf numFmtId="190" fontId="55" fillId="0" borderId="10" applyFont="0" applyFill="0" applyBorder="0" applyAlignment="0">
      <alignment horizontal="centerContinuous"/>
    </xf>
    <xf numFmtId="189" fontId="33" fillId="0" borderId="0" applyFont="0" applyFill="0" applyBorder="0" applyAlignment="0" applyProtection="0"/>
    <xf numFmtId="185" fontId="48" fillId="0" borderId="0" applyFill="0" applyBorder="0" applyProtection="0"/>
    <xf numFmtId="185" fontId="48" fillId="0" borderId="8" applyFill="0" applyProtection="0"/>
    <xf numFmtId="185" fontId="48" fillId="0" borderId="1" applyFill="0" applyProtection="0"/>
    <xf numFmtId="185" fontId="48" fillId="0" borderId="0" applyFill="0" applyBorder="0" applyProtection="0"/>
    <xf numFmtId="38" fontId="56" fillId="0" borderId="0" applyFont="0" applyFill="0" applyBorder="0" applyAlignment="0" applyProtection="0"/>
    <xf numFmtId="191" fontId="57" fillId="13" borderId="0" applyNumberFormat="0" applyBorder="0" applyAlignment="0" applyProtection="0"/>
    <xf numFmtId="192" fontId="8" fillId="0" borderId="0" applyFont="0" applyFill="0" applyBorder="0" applyAlignment="0" applyProtection="0"/>
    <xf numFmtId="193" fontId="58" fillId="0" borderId="0">
      <alignment horizontal="center"/>
    </xf>
    <xf numFmtId="193" fontId="58" fillId="0" borderId="0">
      <alignment horizontal="center"/>
    </xf>
    <xf numFmtId="193" fontId="58" fillId="0" borderId="0">
      <alignment horizontal="center"/>
    </xf>
    <xf numFmtId="0" fontId="47" fillId="0" borderId="11" applyNumberFormat="0" applyFont="0" applyFill="0" applyAlignment="0" applyProtection="0"/>
    <xf numFmtId="0" fontId="59" fillId="0" borderId="0" applyFill="0" applyBorder="0" applyAlignment="0" applyProtection="0"/>
    <xf numFmtId="38" fontId="19" fillId="0" borderId="0" applyFont="0" applyFill="0" applyBorder="0" applyAlignment="0" applyProtection="0"/>
    <xf numFmtId="0" fontId="6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9" fontId="61" fillId="0" borderId="0" applyNumberFormat="0" applyFill="0" applyBorder="0" applyProtection="0">
      <alignment horizontal="center" vertical="top"/>
    </xf>
    <xf numFmtId="195" fontId="62" fillId="0" borderId="0" applyBorder="0">
      <alignment horizontal="right" vertical="top"/>
    </xf>
    <xf numFmtId="196" fontId="61" fillId="0" borderId="0" applyBorder="0">
      <alignment horizontal="right" vertical="top"/>
    </xf>
    <xf numFmtId="196" fontId="62" fillId="0" borderId="0" applyBorder="0">
      <alignment horizontal="right" vertical="top"/>
    </xf>
    <xf numFmtId="197" fontId="61" fillId="0" borderId="0" applyFill="0" applyBorder="0">
      <alignment horizontal="right" vertical="top"/>
    </xf>
    <xf numFmtId="198" fontId="61" fillId="0" borderId="0" applyFill="0" applyBorder="0">
      <alignment horizontal="right" vertical="top"/>
    </xf>
    <xf numFmtId="199" fontId="61" fillId="0" borderId="0" applyFill="0" applyBorder="0">
      <alignment horizontal="right" vertical="top"/>
    </xf>
    <xf numFmtId="200" fontId="61" fillId="0" borderId="0" applyFill="0" applyBorder="0">
      <alignment horizontal="right" vertical="top"/>
    </xf>
    <xf numFmtId="0" fontId="63" fillId="0" borderId="0">
      <alignment horizontal="left"/>
    </xf>
    <xf numFmtId="0" fontId="63" fillId="0" borderId="12">
      <alignment horizontal="right" wrapText="1"/>
    </xf>
    <xf numFmtId="201" fontId="64" fillId="0" borderId="12">
      <alignment horizontal="left"/>
    </xf>
    <xf numFmtId="0" fontId="65" fillId="0" borderId="0">
      <alignment vertical="center"/>
    </xf>
    <xf numFmtId="202" fontId="65" fillId="0" borderId="0">
      <alignment horizontal="left" vertical="center"/>
    </xf>
    <xf numFmtId="203" fontId="66" fillId="0" borderId="0">
      <alignment vertical="center"/>
    </xf>
    <xf numFmtId="0" fontId="27" fillId="0" borderId="0">
      <alignment vertical="center"/>
    </xf>
    <xf numFmtId="201" fontId="64" fillId="0" borderId="12">
      <alignment horizontal="left"/>
    </xf>
    <xf numFmtId="201" fontId="61" fillId="0" borderId="0">
      <alignment horizontal="center"/>
    </xf>
    <xf numFmtId="201" fontId="67" fillId="0" borderId="12">
      <alignment horizontal="center"/>
    </xf>
    <xf numFmtId="204" fontId="61" fillId="0" borderId="12" applyFill="0" applyBorder="0" applyProtection="0">
      <alignment horizontal="right" vertical="top"/>
    </xf>
    <xf numFmtId="202" fontId="35" fillId="0" borderId="0">
      <alignment horizontal="left" vertical="center"/>
    </xf>
    <xf numFmtId="201" fontId="35" fillId="0" borderId="0"/>
    <xf numFmtId="201" fontId="68" fillId="0" borderId="0"/>
    <xf numFmtId="201" fontId="69" fillId="0" borderId="0"/>
    <xf numFmtId="201" fontId="33" fillId="0" borderId="0"/>
    <xf numFmtId="201" fontId="70" fillId="0" borderId="0">
      <alignment horizontal="left" vertical="top"/>
    </xf>
    <xf numFmtId="0" fontId="61" fillId="0" borderId="0" applyFill="0" applyBorder="0">
      <alignment horizontal="left" vertical="top" wrapText="1"/>
    </xf>
    <xf numFmtId="0" fontId="71" fillId="0" borderId="0">
      <alignment horizontal="left" vertical="top" wrapText="1"/>
    </xf>
    <xf numFmtId="0" fontId="72" fillId="0" borderId="0">
      <alignment horizontal="left" vertical="top" wrapText="1"/>
    </xf>
    <xf numFmtId="0" fontId="62" fillId="0" borderId="0">
      <alignment horizontal="left" vertical="top" wrapText="1"/>
    </xf>
    <xf numFmtId="205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7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207" fontId="33" fillId="0" borderId="0" applyFont="0" applyFill="0" applyBorder="0" applyAlignment="0" applyProtection="0"/>
    <xf numFmtId="2" fontId="49" fillId="0" borderId="0" applyFont="0" applyFill="0" applyBorder="0" applyAlignment="0" applyProtection="0"/>
    <xf numFmtId="2" fontId="50" fillId="0" borderId="0" applyFont="0" applyFill="0" applyBorder="0" applyAlignment="0" applyProtection="0"/>
    <xf numFmtId="2" fontId="50" fillId="0" borderId="0" applyFont="0" applyFill="0" applyBorder="0" applyAlignment="0" applyProtection="0"/>
    <xf numFmtId="15" fontId="7" fillId="0" borderId="0">
      <alignment vertical="center"/>
    </xf>
    <xf numFmtId="0" fontId="74" fillId="0" borderId="0" applyFill="0" applyBorder="0" applyProtection="0">
      <alignment horizontal="left"/>
    </xf>
    <xf numFmtId="191" fontId="75" fillId="0" borderId="0" applyNumberFormat="0" applyFill="0" applyBorder="0" applyAlignment="0" applyProtection="0"/>
    <xf numFmtId="208" fontId="76" fillId="0" borderId="0" applyNumberFormat="0" applyFill="0" applyBorder="0" applyAlignment="0" applyProtection="0">
      <alignment horizontal="center"/>
    </xf>
    <xf numFmtId="38" fontId="77" fillId="10" borderId="0" applyNumberFormat="0" applyBorder="0" applyAlignment="0" applyProtection="0"/>
    <xf numFmtId="0" fontId="47" fillId="0" borderId="0" applyFont="0" applyFill="0" applyBorder="0" applyAlignment="0" applyProtection="0">
      <alignment horizontal="right"/>
    </xf>
    <xf numFmtId="0" fontId="78" fillId="0" borderId="0" applyProtection="0">
      <alignment horizontal="right"/>
    </xf>
    <xf numFmtId="0" fontId="79" fillId="0" borderId="13" applyNumberFormat="0" applyAlignment="0" applyProtection="0">
      <alignment horizontal="left" vertical="center"/>
    </xf>
    <xf numFmtId="0" fontId="79" fillId="0" borderId="2">
      <alignment horizontal="left" vertical="center"/>
    </xf>
    <xf numFmtId="0" fontId="80" fillId="0" borderId="0">
      <alignment horizontal="center"/>
    </xf>
    <xf numFmtId="38" fontId="81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81" fillId="0" borderId="0"/>
    <xf numFmtId="38" fontId="83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38" fontId="83" fillId="0" borderId="0">
      <alignment horizontal="left"/>
    </xf>
    <xf numFmtId="0" fontId="85" fillId="0" borderId="0" applyProtection="0">
      <alignment horizontal="left"/>
    </xf>
    <xf numFmtId="37" fontId="86" fillId="0" borderId="0"/>
    <xf numFmtId="0" fontId="45" fillId="0" borderId="0" applyFill="0" applyAlignment="0" applyProtection="0">
      <protection locked="0"/>
    </xf>
    <xf numFmtId="0" fontId="45" fillId="0" borderId="5" applyFill="0" applyAlignment="0" applyProtection="0">
      <protection locked="0"/>
    </xf>
    <xf numFmtId="0" fontId="80" fillId="0" borderId="0">
      <alignment horizontal="center"/>
    </xf>
    <xf numFmtId="0" fontId="87" fillId="0" borderId="14" applyNumberFormat="0" applyFill="0" applyBorder="0" applyAlignment="0" applyProtection="0">
      <alignment horizontal="left"/>
    </xf>
    <xf numFmtId="209" fontId="88" fillId="14" borderId="0" applyNumberFormat="0" applyBorder="0" applyAlignment="0" applyProtection="0">
      <protection locked="0"/>
    </xf>
    <xf numFmtId="0" fontId="15" fillId="0" borderId="0"/>
    <xf numFmtId="0" fontId="7" fillId="0" borderId="0"/>
    <xf numFmtId="0" fontId="33" fillId="15" borderId="6" applyNumberFormat="0" applyFont="0" applyAlignment="0">
      <protection locked="0"/>
    </xf>
    <xf numFmtId="10" fontId="77" fillId="16" borderId="6" applyNumberFormat="0" applyBorder="0" applyAlignment="0" applyProtection="0"/>
    <xf numFmtId="191" fontId="33" fillId="15" borderId="6" applyNumberFormat="0" applyFont="0" applyAlignment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3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2" fontId="91" fillId="0" borderId="0" applyFont="0" applyFill="0" applyBorder="0" applyAlignment="0" applyProtection="0"/>
    <xf numFmtId="37" fontId="92" fillId="0" borderId="0"/>
    <xf numFmtId="1" fontId="93" fillId="0" borderId="0" applyProtection="0"/>
    <xf numFmtId="0" fontId="19" fillId="0" borderId="15"/>
    <xf numFmtId="0" fontId="19" fillId="0" borderId="15"/>
    <xf numFmtId="0" fontId="19" fillId="0" borderId="15"/>
    <xf numFmtId="221" fontId="8" fillId="0" borderId="0"/>
    <xf numFmtId="0" fontId="7" fillId="0" borderId="0"/>
    <xf numFmtId="0" fontId="7" fillId="0" borderId="0"/>
    <xf numFmtId="221" fontId="8" fillId="0" borderId="0"/>
    <xf numFmtId="37" fontId="94" fillId="14" borderId="2" applyBorder="0">
      <alignment horizontal="left" vertical="center" indent="2"/>
    </xf>
    <xf numFmtId="0" fontId="7" fillId="0" borderId="0"/>
    <xf numFmtId="0" fontId="95" fillId="0" borderId="0"/>
    <xf numFmtId="0" fontId="15" fillId="0" borderId="0"/>
    <xf numFmtId="0" fontId="96" fillId="0" borderId="0"/>
    <xf numFmtId="0" fontId="33" fillId="0" borderId="0"/>
    <xf numFmtId="0" fontId="97" fillId="0" borderId="0"/>
    <xf numFmtId="0" fontId="98" fillId="0" borderId="0"/>
    <xf numFmtId="0" fontId="99" fillId="0" borderId="0"/>
    <xf numFmtId="0" fontId="9" fillId="0" borderId="0"/>
    <xf numFmtId="40" fontId="100" fillId="17" borderId="0">
      <alignment horizontal="right"/>
    </xf>
    <xf numFmtId="0" fontId="101" fillId="18" borderId="0">
      <alignment horizontal="center"/>
    </xf>
    <xf numFmtId="0" fontId="102" fillId="19" borderId="0"/>
    <xf numFmtId="0" fontId="103" fillId="17" borderId="0" applyBorder="0">
      <alignment horizontal="centerContinuous"/>
    </xf>
    <xf numFmtId="0" fontId="104" fillId="19" borderId="0" applyBorder="0">
      <alignment horizontal="centerContinuous"/>
    </xf>
    <xf numFmtId="0" fontId="79" fillId="0" borderId="0" applyNumberFormat="0" applyFill="0" applyBorder="0" applyAlignment="0" applyProtection="0"/>
    <xf numFmtId="0" fontId="105" fillId="0" borderId="0"/>
    <xf numFmtId="0" fontId="105" fillId="0" borderId="0"/>
    <xf numFmtId="0" fontId="105" fillId="0" borderId="0"/>
    <xf numFmtId="1" fontId="106" fillId="0" borderId="0" applyProtection="0">
      <alignment horizontal="right" vertical="center"/>
    </xf>
    <xf numFmtId="222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0" fontId="107" fillId="0" borderId="0" applyNumberFormat="0" applyFill="0" applyBorder="0" applyAlignment="0" applyProtection="0">
      <alignment horizontal="left"/>
      <protection locked="0"/>
    </xf>
    <xf numFmtId="0" fontId="75" fillId="0" borderId="6" applyNumberFormat="0" applyProtection="0"/>
    <xf numFmtId="0" fontId="108" fillId="0" borderId="16">
      <alignment vertical="center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0" fontId="45" fillId="20" borderId="17" applyNumberFormat="0" applyProtection="0">
      <alignment horizontal="left" vertical="center" indent="1"/>
    </xf>
    <xf numFmtId="234" fontId="100" fillId="21" borderId="17" applyProtection="0">
      <alignment horizontal="right" vertical="center"/>
    </xf>
    <xf numFmtId="0" fontId="109" fillId="0" borderId="0">
      <alignment horizontal="left" vertical="top" wrapText="1"/>
    </xf>
    <xf numFmtId="0" fontId="110" fillId="0" borderId="18"/>
    <xf numFmtId="0" fontId="40" fillId="0" borderId="0" applyFill="0" applyBorder="0" applyAlignment="0" applyProtection="0"/>
    <xf numFmtId="0" fontId="30" fillId="0" borderId="0" applyNumberFormat="0" applyFill="0" applyBorder="0" applyAlignment="0" applyProtection="0">
      <alignment horizontal="center"/>
    </xf>
    <xf numFmtId="0" fontId="111" fillId="0" borderId="0"/>
    <xf numFmtId="0" fontId="13" fillId="0" borderId="0"/>
    <xf numFmtId="0" fontId="13" fillId="0" borderId="0"/>
    <xf numFmtId="0" fontId="13" fillId="0" borderId="0"/>
    <xf numFmtId="0" fontId="112" fillId="0" borderId="0"/>
    <xf numFmtId="0" fontId="113" fillId="0" borderId="0" applyBorder="0" applyProtection="0">
      <alignment vertical="center"/>
    </xf>
    <xf numFmtId="0" fontId="113" fillId="0" borderId="5" applyBorder="0" applyProtection="0">
      <alignment horizontal="right" vertical="center"/>
    </xf>
    <xf numFmtId="0" fontId="114" fillId="22" borderId="0" applyBorder="0" applyProtection="0">
      <alignment horizontal="centerContinuous" vertical="center"/>
    </xf>
    <xf numFmtId="0" fontId="114" fillId="23" borderId="5" applyBorder="0" applyProtection="0">
      <alignment horizontal="centerContinuous" vertical="center"/>
    </xf>
    <xf numFmtId="0" fontId="115" fillId="0" borderId="0"/>
    <xf numFmtId="0" fontId="97" fillId="0" borderId="0"/>
    <xf numFmtId="0" fontId="116" fillId="0" borderId="0" applyFill="0" applyBorder="0" applyProtection="0">
      <alignment horizontal="left"/>
    </xf>
    <xf numFmtId="0" fontId="74" fillId="0" borderId="19" applyFill="0" applyBorder="0" applyProtection="0">
      <alignment horizontal="left" vertical="top"/>
    </xf>
    <xf numFmtId="0" fontId="117" fillId="0" borderId="0">
      <alignment horizontal="centerContinuous"/>
    </xf>
    <xf numFmtId="0" fontId="118" fillId="0" borderId="0"/>
    <xf numFmtId="0" fontId="119" fillId="0" borderId="0"/>
    <xf numFmtId="0" fontId="120" fillId="0" borderId="0" applyFill="0" applyBorder="0" applyProtection="0">
      <alignment horizontal="left" vertical="top"/>
    </xf>
    <xf numFmtId="0" fontId="4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1" fillId="0" borderId="0"/>
    <xf numFmtId="0" fontId="43" fillId="0" borderId="0" applyNumberFormat="0" applyFill="0" applyBorder="0" applyAlignment="0" applyProtection="0"/>
    <xf numFmtId="0" fontId="49" fillId="0" borderId="20" applyNumberFormat="0" applyFont="0" applyFill="0" applyAlignment="0" applyProtection="0"/>
    <xf numFmtId="0" fontId="122" fillId="0" borderId="0">
      <alignment horizontal="fill"/>
    </xf>
    <xf numFmtId="0" fontId="123" fillId="0" borderId="0"/>
    <xf numFmtId="0" fontId="123" fillId="0" borderId="0"/>
    <xf numFmtId="0" fontId="123" fillId="0" borderId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19" fillId="0" borderId="0" applyFont="0" applyFill="0" applyBorder="0" applyAlignment="0" applyProtection="0"/>
    <xf numFmtId="238" fontId="19" fillId="0" borderId="0" applyFont="0" applyFill="0" applyBorder="0" applyAlignment="0" applyProtection="0"/>
    <xf numFmtId="0" fontId="33" fillId="24" borderId="0" applyNumberFormat="0" applyBorder="0" applyAlignment="0" applyProtection="0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124" fillId="0" borderId="5" applyBorder="0" applyProtection="0">
      <alignment horizontal="right"/>
    </xf>
    <xf numFmtId="247" fontId="55" fillId="0" borderId="10" applyFont="0" applyFill="0" applyBorder="0" applyAlignment="0">
      <alignment horizontal="centerContinuous"/>
    </xf>
    <xf numFmtId="248" fontId="125" fillId="0" borderId="10" applyFont="0" applyFill="0" applyBorder="0" applyAlignment="0">
      <alignment horizontal="centerContinuous"/>
    </xf>
    <xf numFmtId="1" fontId="126" fillId="0" borderId="0" applyFill="0" applyProtection="0">
      <alignment horizontal="right"/>
    </xf>
    <xf numFmtId="249" fontId="40" fillId="0" borderId="0" applyFont="0" applyFill="0" applyBorder="0" applyAlignment="0" applyProtection="0"/>
    <xf numFmtId="250" fontId="33" fillId="0" borderId="0" applyFont="0" applyFill="0" applyBorder="0" applyAlignment="0" applyProtection="0"/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3" fontId="127" fillId="0" borderId="0">
      <alignment horizontal="center" vertical="center" textRotation="90" wrapText="1"/>
    </xf>
    <xf numFmtId="0" fontId="128" fillId="0" borderId="0" applyNumberFormat="0" applyFill="0" applyBorder="0" applyAlignment="0" applyProtection="0">
      <alignment vertical="top"/>
      <protection locked="0"/>
    </xf>
    <xf numFmtId="0" fontId="56" fillId="0" borderId="21" applyNumberFormat="0" applyFill="0" applyBorder="0" applyProtection="0">
      <alignment horizontal="right" vertical="center"/>
    </xf>
    <xf numFmtId="14" fontId="129" fillId="0" borderId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44" fontId="130" fillId="0" borderId="0" applyFont="0" applyFill="0" applyBorder="0" applyAlignment="0" applyProtection="0"/>
    <xf numFmtId="7" fontId="131" fillId="0" borderId="0"/>
    <xf numFmtId="0" fontId="132" fillId="14" borderId="0" applyFill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4" fillId="0" borderId="0"/>
    <xf numFmtId="0" fontId="7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4" fillId="0" borderId="0"/>
    <xf numFmtId="0" fontId="130" fillId="0" borderId="0"/>
    <xf numFmtId="0" fontId="15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7" fillId="0" borderId="0" applyNumberFormat="0" applyFont="0" applyFill="0" applyBorder="0" applyAlignment="0" applyProtection="0">
      <alignment vertical="top"/>
    </xf>
    <xf numFmtId="0" fontId="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56" fillId="0" borderId="0"/>
    <xf numFmtId="0" fontId="130" fillId="0" borderId="0"/>
    <xf numFmtId="0" fontId="130" fillId="0" borderId="0"/>
    <xf numFmtId="0" fontId="15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7" fillId="0" borderId="0"/>
    <xf numFmtId="0" fontId="4" fillId="0" borderId="0"/>
    <xf numFmtId="3" fontId="135" fillId="0" borderId="0"/>
    <xf numFmtId="0" fontId="15" fillId="0" borderId="0"/>
    <xf numFmtId="0" fontId="136" fillId="0" borderId="0">
      <alignment horizontal="left"/>
    </xf>
    <xf numFmtId="0" fontId="15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0" fillId="0" borderId="0"/>
    <xf numFmtId="0" fontId="4" fillId="0" borderId="0"/>
    <xf numFmtId="0" fontId="130" fillId="0" borderId="0"/>
    <xf numFmtId="0" fontId="130" fillId="0" borderId="0"/>
    <xf numFmtId="0" fontId="1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30" fillId="0" borderId="0"/>
    <xf numFmtId="0" fontId="4" fillId="0" borderId="0"/>
    <xf numFmtId="0" fontId="15" fillId="0" borderId="0"/>
    <xf numFmtId="0" fontId="4" fillId="0" borderId="0"/>
    <xf numFmtId="0" fontId="7" fillId="0" borderId="0"/>
    <xf numFmtId="0" fontId="130" fillId="0" borderId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9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49" fontId="137" fillId="0" borderId="0"/>
    <xf numFmtId="49" fontId="138" fillId="0" borderId="0">
      <alignment vertical="top"/>
    </xf>
    <xf numFmtId="251" fontId="139" fillId="0" borderId="0"/>
    <xf numFmtId="251" fontId="139" fillId="0" borderId="0"/>
    <xf numFmtId="251" fontId="139" fillId="0" borderId="0"/>
    <xf numFmtId="38" fontId="19" fillId="0" borderId="0" applyFont="0" applyFill="0" applyBorder="0" applyAlignment="0" applyProtection="0"/>
    <xf numFmtId="3" fontId="140" fillId="0" borderId="21" applyFont="0" applyBorder="0">
      <alignment horizontal="right"/>
      <protection locked="0"/>
    </xf>
    <xf numFmtId="40" fontId="1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2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3" fontId="14" fillId="0" borderId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0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54" fontId="16" fillId="0" borderId="0">
      <protection locked="0"/>
    </xf>
    <xf numFmtId="49" fontId="141" fillId="0" borderId="6" applyNumberFormat="0" applyFill="0" applyAlignment="0" applyProtection="0"/>
    <xf numFmtId="0" fontId="146" fillId="27" borderId="0" applyNumberFormat="0" applyBorder="0" applyAlignment="0" applyProtection="0"/>
    <xf numFmtId="0" fontId="146" fillId="28" borderId="0" applyNumberFormat="0" applyBorder="0" applyAlignment="0" applyProtection="0"/>
    <xf numFmtId="0" fontId="146" fillId="29" borderId="0" applyNumberFormat="0" applyBorder="0" applyAlignment="0" applyProtection="0"/>
    <xf numFmtId="0" fontId="146" fillId="30" borderId="0" applyNumberFormat="0" applyBorder="0" applyAlignment="0" applyProtection="0"/>
    <xf numFmtId="0" fontId="146" fillId="31" borderId="0" applyNumberFormat="0" applyBorder="0" applyAlignment="0" applyProtection="0"/>
    <xf numFmtId="0" fontId="146" fillId="32" borderId="0" applyNumberFormat="0" applyBorder="0" applyAlignment="0" applyProtection="0"/>
    <xf numFmtId="0" fontId="146" fillId="33" borderId="0" applyNumberFormat="0" applyBorder="0" applyAlignment="0" applyProtection="0"/>
    <xf numFmtId="0" fontId="146" fillId="34" borderId="0" applyNumberFormat="0" applyBorder="0" applyAlignment="0" applyProtection="0"/>
    <xf numFmtId="0" fontId="146" fillId="24" borderId="0" applyNumberFormat="0" applyBorder="0" applyAlignment="0" applyProtection="0"/>
    <xf numFmtId="0" fontId="146" fillId="30" borderId="0" applyNumberFormat="0" applyBorder="0" applyAlignment="0" applyProtection="0"/>
    <xf numFmtId="0" fontId="146" fillId="33" borderId="0" applyNumberFormat="0" applyBorder="0" applyAlignment="0" applyProtection="0"/>
    <xf numFmtId="0" fontId="146" fillId="35" borderId="0" applyNumberFormat="0" applyBorder="0" applyAlignment="0" applyProtection="0"/>
    <xf numFmtId="0" fontId="147" fillId="36" borderId="0" applyNumberFormat="0" applyBorder="0" applyAlignment="0" applyProtection="0"/>
    <xf numFmtId="0" fontId="147" fillId="34" borderId="0" applyNumberFormat="0" applyBorder="0" applyAlignment="0" applyProtection="0"/>
    <xf numFmtId="0" fontId="147" fillId="24" borderId="0" applyNumberFormat="0" applyBorder="0" applyAlignment="0" applyProtection="0"/>
    <xf numFmtId="0" fontId="147" fillId="37" borderId="0" applyNumberFormat="0" applyBorder="0" applyAlignment="0" applyProtection="0"/>
    <xf numFmtId="0" fontId="147" fillId="38" borderId="0" applyNumberFormat="0" applyBorder="0" applyAlignment="0" applyProtection="0"/>
    <xf numFmtId="0" fontId="147" fillId="39" borderId="0" applyNumberFormat="0" applyBorder="0" applyAlignment="0" applyProtection="0"/>
    <xf numFmtId="0" fontId="130" fillId="0" borderId="0"/>
    <xf numFmtId="0" fontId="33" fillId="0" borderId="0"/>
    <xf numFmtId="0" fontId="147" fillId="40" borderId="0" applyNumberFormat="0" applyBorder="0" applyAlignment="0" applyProtection="0"/>
    <xf numFmtId="0" fontId="147" fillId="41" borderId="0" applyNumberFormat="0" applyBorder="0" applyAlignment="0" applyProtection="0"/>
    <xf numFmtId="0" fontId="147" fillId="42" borderId="0" applyNumberFormat="0" applyBorder="0" applyAlignment="0" applyProtection="0"/>
    <xf numFmtId="0" fontId="147" fillId="37" borderId="0" applyNumberFormat="0" applyBorder="0" applyAlignment="0" applyProtection="0"/>
    <xf numFmtId="0" fontId="147" fillId="38" borderId="0" applyNumberFormat="0" applyBorder="0" applyAlignment="0" applyProtection="0"/>
    <xf numFmtId="0" fontId="147" fillId="43" borderId="0" applyNumberFormat="0" applyBorder="0" applyAlignment="0" applyProtection="0"/>
    <xf numFmtId="0" fontId="148" fillId="32" borderId="26" applyNumberFormat="0" applyAlignment="0" applyProtection="0"/>
    <xf numFmtId="0" fontId="149" fillId="44" borderId="27" applyNumberFormat="0" applyAlignment="0" applyProtection="0"/>
    <xf numFmtId="0" fontId="150" fillId="44" borderId="26" applyNumberFormat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46" fillId="0" borderId="0" applyFont="0" applyFill="0" applyBorder="0" applyAlignment="0" applyProtection="0"/>
    <xf numFmtId="0" fontId="153" fillId="0" borderId="28" applyNumberFormat="0" applyFill="0" applyAlignment="0" applyProtection="0"/>
    <xf numFmtId="0" fontId="154" fillId="0" borderId="29" applyNumberFormat="0" applyFill="0" applyAlignment="0" applyProtection="0"/>
    <xf numFmtId="0" fontId="155" fillId="0" borderId="30" applyNumberFormat="0" applyFill="0" applyAlignment="0" applyProtection="0"/>
    <xf numFmtId="0" fontId="155" fillId="0" borderId="0" applyNumberFormat="0" applyFill="0" applyBorder="0" applyAlignment="0" applyProtection="0"/>
    <xf numFmtId="0" fontId="156" fillId="0" borderId="31" applyNumberFormat="0" applyFill="0" applyAlignment="0" applyProtection="0"/>
    <xf numFmtId="0" fontId="157" fillId="45" borderId="32" applyNumberFormat="0" applyAlignment="0" applyProtection="0"/>
    <xf numFmtId="0" fontId="158" fillId="0" borderId="0" applyNumberFormat="0" applyFill="0" applyBorder="0" applyAlignment="0" applyProtection="0"/>
    <xf numFmtId="0" fontId="159" fillId="46" borderId="0" applyNumberFormat="0" applyBorder="0" applyAlignment="0" applyProtection="0"/>
    <xf numFmtId="0" fontId="4" fillId="0" borderId="0"/>
    <xf numFmtId="0" fontId="7" fillId="0" borderId="0"/>
    <xf numFmtId="0" fontId="7" fillId="0" borderId="0"/>
    <xf numFmtId="0" fontId="133" fillId="0" borderId="0"/>
    <xf numFmtId="0" fontId="15" fillId="0" borderId="0"/>
    <xf numFmtId="0" fontId="136" fillId="0" borderId="0"/>
    <xf numFmtId="0" fontId="77" fillId="0" borderId="0"/>
    <xf numFmtId="0" fontId="77" fillId="0" borderId="0"/>
    <xf numFmtId="0" fontId="5" fillId="0" borderId="0"/>
    <xf numFmtId="0" fontId="7" fillId="0" borderId="0"/>
    <xf numFmtId="0" fontId="4" fillId="0" borderId="0"/>
    <xf numFmtId="0" fontId="14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6" fillId="0" borderId="0"/>
    <xf numFmtId="0" fontId="130" fillId="0" borderId="0"/>
    <xf numFmtId="0" fontId="160" fillId="0" borderId="0"/>
    <xf numFmtId="0" fontId="14" fillId="0" borderId="0"/>
    <xf numFmtId="0" fontId="15" fillId="0" borderId="0"/>
    <xf numFmtId="0" fontId="15" fillId="0" borderId="0"/>
    <xf numFmtId="0" fontId="4" fillId="0" borderId="0"/>
    <xf numFmtId="0" fontId="161" fillId="0" borderId="0"/>
    <xf numFmtId="0" fontId="146" fillId="0" borderId="0"/>
    <xf numFmtId="0" fontId="4" fillId="0" borderId="0"/>
    <xf numFmtId="0" fontId="7" fillId="0" borderId="0"/>
    <xf numFmtId="0" fontId="130" fillId="0" borderId="0"/>
    <xf numFmtId="0" fontId="14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162" fillId="28" borderId="0" applyNumberFormat="0" applyBorder="0" applyAlignment="0" applyProtection="0"/>
    <xf numFmtId="0" fontId="163" fillId="0" borderId="0" applyNumberFormat="0" applyFill="0" applyBorder="0" applyAlignment="0" applyProtection="0"/>
    <xf numFmtId="0" fontId="146" fillId="47" borderId="33" applyNumberFormat="0" applyFont="0" applyAlignment="0" applyProtection="0"/>
    <xf numFmtId="0" fontId="164" fillId="0" borderId="34" applyNumberFormat="0" applyFill="0" applyAlignment="0" applyProtection="0"/>
    <xf numFmtId="0" fontId="165" fillId="0" borderId="0" applyNumberForma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0" fontId="166" fillId="29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7">
    <xf numFmtId="0" fontId="0" fillId="0" borderId="0" xfId="0"/>
    <xf numFmtId="0" fontId="142" fillId="0" borderId="0" xfId="543" applyFont="1"/>
    <xf numFmtId="0" fontId="142" fillId="0" borderId="0" xfId="543" applyFont="1" applyAlignment="1">
      <alignment horizontal="left" wrapText="1"/>
    </xf>
    <xf numFmtId="0" fontId="142" fillId="0" borderId="0" xfId="543" applyFont="1" applyAlignment="1">
      <alignment horizontal="center"/>
    </xf>
    <xf numFmtId="4" fontId="142" fillId="0" borderId="0" xfId="543" applyNumberFormat="1" applyFont="1"/>
    <xf numFmtId="0" fontId="143" fillId="0" borderId="0" xfId="543" applyFont="1" applyAlignment="1">
      <alignment horizontal="right"/>
    </xf>
    <xf numFmtId="0" fontId="143" fillId="0" borderId="0" xfId="543" applyFont="1" applyAlignment="1">
      <alignment horizontal="right" indent="2"/>
    </xf>
    <xf numFmtId="0" fontId="142" fillId="0" borderId="0" xfId="543" applyFont="1" applyAlignment="1"/>
    <xf numFmtId="0" fontId="142" fillId="0" borderId="0" xfId="543" applyFont="1" applyAlignment="1">
      <alignment horizontal="left" indent="2"/>
    </xf>
    <xf numFmtId="0" fontId="142" fillId="0" borderId="0" xfId="543" applyFont="1" applyAlignment="1">
      <alignment horizontal="right"/>
    </xf>
    <xf numFmtId="0" fontId="142" fillId="0" borderId="0" xfId="543" applyFont="1" applyAlignment="1">
      <alignment horizontal="left"/>
    </xf>
    <xf numFmtId="2" fontId="31" fillId="25" borderId="25" xfId="543" applyNumberFormat="1" applyFont="1" applyFill="1" applyBorder="1" applyAlignment="1">
      <alignment horizontal="center" vertical="center" wrapText="1"/>
    </xf>
    <xf numFmtId="0" fontId="145" fillId="26" borderId="24" xfId="543" applyFont="1" applyFill="1" applyBorder="1" applyAlignment="1">
      <alignment horizontal="center" vertical="center" wrapText="1"/>
    </xf>
    <xf numFmtId="2" fontId="145" fillId="26" borderId="23" xfId="543" applyNumberFormat="1" applyFont="1" applyFill="1" applyBorder="1" applyAlignment="1">
      <alignment horizontal="center" vertical="center" wrapText="1"/>
    </xf>
    <xf numFmtId="43" fontId="145" fillId="26" borderId="23" xfId="543" applyNumberFormat="1" applyFont="1" applyFill="1" applyBorder="1" applyAlignment="1">
      <alignment horizontal="center" vertical="center" wrapText="1"/>
    </xf>
    <xf numFmtId="0" fontId="145" fillId="26" borderId="6" xfId="543" applyFont="1" applyFill="1" applyBorder="1" applyAlignment="1">
      <alignment horizontal="center" vertical="center" wrapText="1"/>
    </xf>
    <xf numFmtId="0" fontId="31" fillId="26" borderId="6" xfId="543" applyFont="1" applyFill="1" applyBorder="1" applyAlignment="1">
      <alignment horizontal="center" vertical="center" wrapText="1"/>
    </xf>
    <xf numFmtId="0" fontId="145" fillId="25" borderId="6" xfId="543" applyFont="1" applyFill="1" applyBorder="1" applyAlignment="1">
      <alignment horizontal="left" vertical="center" wrapText="1"/>
    </xf>
    <xf numFmtId="0" fontId="142" fillId="25" borderId="6" xfId="543" applyFont="1" applyFill="1" applyBorder="1" applyAlignment="1">
      <alignment horizontal="center" vertical="center" wrapText="1"/>
    </xf>
    <xf numFmtId="4" fontId="145" fillId="25" borderId="6" xfId="543" applyNumberFormat="1" applyFont="1" applyFill="1" applyBorder="1" applyAlignment="1">
      <alignment horizontal="center" vertical="center"/>
    </xf>
    <xf numFmtId="0" fontId="142" fillId="26" borderId="0" xfId="543" applyFont="1" applyFill="1"/>
    <xf numFmtId="0" fontId="31" fillId="26" borderId="24" xfId="543" applyFont="1" applyFill="1" applyBorder="1" applyAlignment="1">
      <alignment horizontal="center" vertical="center" wrapText="1"/>
    </xf>
    <xf numFmtId="0" fontId="142" fillId="25" borderId="6" xfId="543" applyFont="1" applyFill="1" applyBorder="1" applyAlignment="1">
      <alignment horizontal="center" vertical="center"/>
    </xf>
    <xf numFmtId="0" fontId="142" fillId="0" borderId="6" xfId="543" applyFont="1" applyBorder="1" applyAlignment="1">
      <alignment horizontal="left" vertical="center"/>
    </xf>
    <xf numFmtId="0" fontId="142" fillId="0" borderId="6" xfId="543" applyFont="1" applyBorder="1"/>
    <xf numFmtId="0" fontId="142" fillId="0" borderId="0" xfId="543" applyFont="1" applyBorder="1" applyAlignment="1">
      <alignment horizontal="center" vertical="top" wrapText="1"/>
    </xf>
    <xf numFmtId="0" fontId="142" fillId="0" borderId="0" xfId="543" applyFont="1" applyBorder="1" applyAlignment="1">
      <alignment horizontal="left" vertical="top" wrapText="1"/>
    </xf>
    <xf numFmtId="0" fontId="142" fillId="26" borderId="0" xfId="543" applyFont="1" applyFill="1" applyBorder="1" applyAlignment="1">
      <alignment horizontal="left" vertical="top" wrapText="1"/>
    </xf>
    <xf numFmtId="0" fontId="31" fillId="0" borderId="0" xfId="543" applyFont="1" applyBorder="1" applyAlignment="1">
      <alignment horizontal="left" vertical="top" wrapText="1"/>
    </xf>
    <xf numFmtId="0" fontId="142" fillId="0" borderId="0" xfId="543" applyFont="1" applyAlignment="1">
      <alignment horizontal="left" vertical="top" wrapText="1"/>
    </xf>
    <xf numFmtId="0" fontId="143" fillId="0" borderId="0" xfId="543" applyFont="1" applyAlignment="1">
      <alignment horizontal="center"/>
    </xf>
    <xf numFmtId="4" fontId="145" fillId="25" borderId="6" xfId="543" applyNumberFormat="1" applyFont="1" applyFill="1" applyBorder="1" applyAlignment="1">
      <alignment horizontal="right" vertical="center"/>
    </xf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31" fillId="25" borderId="24" xfId="543" applyFont="1" applyFill="1" applyBorder="1" applyAlignment="1">
      <alignment horizontal="center" vertical="center" wrapText="1"/>
    </xf>
    <xf numFmtId="43" fontId="145" fillId="25" borderId="6" xfId="543" applyNumberFormat="1" applyFont="1" applyFill="1" applyBorder="1" applyAlignment="1">
      <alignment horizontal="center" vertical="center"/>
    </xf>
    <xf numFmtId="43" fontId="143" fillId="0" borderId="6" xfId="543" applyNumberFormat="1" applyFont="1" applyBorder="1" applyAlignment="1">
      <alignment horizontal="center" vertical="center"/>
    </xf>
    <xf numFmtId="0" fontId="145" fillId="25" borderId="24" xfId="543" applyFont="1" applyFill="1" applyBorder="1" applyAlignment="1">
      <alignment horizontal="center" vertical="center" wrapText="1"/>
    </xf>
    <xf numFmtId="2" fontId="145" fillId="25" borderId="25" xfId="543" applyNumberFormat="1" applyFont="1" applyFill="1" applyBorder="1" applyAlignment="1">
      <alignment horizontal="center" vertical="center" wrapText="1"/>
    </xf>
    <xf numFmtId="252" fontId="145" fillId="25" borderId="25" xfId="543" applyNumberFormat="1" applyFont="1" applyFill="1" applyBorder="1" applyAlignment="1">
      <alignment horizontal="center" vertical="center" wrapText="1"/>
    </xf>
    <xf numFmtId="0" fontId="143" fillId="26" borderId="0" xfId="543" applyFont="1" applyFill="1"/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135" fillId="26" borderId="6" xfId="571" applyFont="1" applyFill="1" applyBorder="1" applyAlignment="1">
      <alignment horizontal="center" vertical="center" wrapText="1"/>
    </xf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167" fillId="0" borderId="6" xfId="0" applyFont="1" applyFill="1" applyBorder="1" applyAlignment="1">
      <alignment horizontal="center" vertical="center" wrapText="1"/>
    </xf>
    <xf numFmtId="0" fontId="135" fillId="0" borderId="6" xfId="0" applyFont="1" applyFill="1" applyBorder="1" applyAlignment="1">
      <alignment horizontal="center" vertical="center" wrapText="1"/>
    </xf>
    <xf numFmtId="0" fontId="167" fillId="0" borderId="6" xfId="0" applyFont="1" applyFill="1" applyBorder="1" applyAlignment="1">
      <alignment horizontal="left" vertical="center" wrapText="1"/>
    </xf>
    <xf numFmtId="0" fontId="168" fillId="0" borderId="6" xfId="0" applyFont="1" applyFill="1" applyBorder="1" applyAlignment="1">
      <alignment horizontal="left" vertical="center" wrapText="1"/>
    </xf>
    <xf numFmtId="2" fontId="135" fillId="14" borderId="6" xfId="562" applyNumberFormat="1" applyFont="1" applyFill="1" applyBorder="1" applyAlignment="1">
      <alignment horizontal="center" vertical="center"/>
    </xf>
    <xf numFmtId="4" fontId="167" fillId="0" borderId="6" xfId="0" applyNumberFormat="1" applyFont="1" applyFill="1" applyBorder="1" applyAlignment="1">
      <alignment horizontal="center" vertical="center" wrapText="1"/>
    </xf>
    <xf numFmtId="0" fontId="143" fillId="0" borderId="0" xfId="543" applyFont="1" applyAlignment="1">
      <alignment horizontal="center"/>
    </xf>
    <xf numFmtId="0" fontId="142" fillId="0" borderId="0" xfId="543" applyFont="1" applyAlignment="1">
      <alignment horizontal="center"/>
    </xf>
    <xf numFmtId="0" fontId="31" fillId="25" borderId="22" xfId="543" applyFont="1" applyFill="1" applyBorder="1" applyAlignment="1">
      <alignment horizontal="center" vertical="center" wrapText="1"/>
    </xf>
    <xf numFmtId="0" fontId="31" fillId="25" borderId="24" xfId="543" applyFont="1" applyFill="1" applyBorder="1" applyAlignment="1">
      <alignment horizontal="center" vertical="center" wrapText="1"/>
    </xf>
    <xf numFmtId="0" fontId="4" fillId="25" borderId="24" xfId="543" applyFill="1" applyBorder="1" applyAlignment="1">
      <alignment horizontal="center" vertical="center" wrapText="1"/>
    </xf>
    <xf numFmtId="0" fontId="31" fillId="25" borderId="6" xfId="543" applyFont="1" applyFill="1" applyBorder="1" applyAlignment="1">
      <alignment horizontal="center" vertical="center"/>
    </xf>
    <xf numFmtId="0" fontId="1" fillId="25" borderId="35" xfId="543" applyFont="1" applyFill="1" applyBorder="1" applyAlignment="1">
      <alignment horizontal="center" vertical="center"/>
    </xf>
    <xf numFmtId="0" fontId="4" fillId="25" borderId="8" xfId="543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25" borderId="10" xfId="543" applyFill="1" applyBorder="1" applyAlignment="1">
      <alignment horizontal="center" vertical="center"/>
    </xf>
    <xf numFmtId="0" fontId="4" fillId="25" borderId="5" xfId="543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31" fillId="26" borderId="0" xfId="543" applyNumberFormat="1" applyFont="1" applyFill="1" applyBorder="1" applyAlignment="1">
      <alignment horizontal="left" vertical="top" wrapText="1"/>
    </xf>
    <xf numFmtId="0" fontId="4" fillId="0" borderId="0" xfId="543" applyAlignment="1">
      <alignment horizontal="left" vertical="top" wrapText="1"/>
    </xf>
    <xf numFmtId="0" fontId="31" fillId="0" borderId="0" xfId="543" applyFont="1" applyBorder="1" applyAlignment="1">
      <alignment horizontal="left" vertical="top" wrapText="1"/>
    </xf>
    <xf numFmtId="0" fontId="142" fillId="0" borderId="0" xfId="543" applyFont="1" applyBorder="1" applyAlignment="1">
      <alignment horizontal="left" vertical="top" wrapText="1"/>
    </xf>
    <xf numFmtId="0" fontId="31" fillId="0" borderId="0" xfId="543" applyFont="1" applyFill="1" applyAlignment="1">
      <alignment horizontal="left" vertical="top" wrapText="1"/>
    </xf>
    <xf numFmtId="0" fontId="145" fillId="0" borderId="8" xfId="543" applyFont="1" applyBorder="1" applyAlignment="1">
      <alignment horizontal="center" vertical="center" wrapText="1"/>
    </xf>
    <xf numFmtId="0" fontId="142" fillId="26" borderId="0" xfId="543" applyNumberFormat="1" applyFont="1" applyFill="1" applyBorder="1" applyAlignment="1">
      <alignment horizontal="left" vertical="top" wrapText="1"/>
    </xf>
    <xf numFmtId="0" fontId="142" fillId="0" borderId="0" xfId="543" applyFont="1" applyAlignment="1">
      <alignment horizontal="center" wrapText="1"/>
    </xf>
    <xf numFmtId="0" fontId="4" fillId="0" borderId="0" xfId="543" applyAlignment="1">
      <alignment wrapText="1"/>
    </xf>
  </cellXfs>
  <cellStyles count="843">
    <cellStyle name="******************************************" xfId="2"/>
    <cellStyle name=";;;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2" xfId="5"/>
    <cellStyle name="]_x000d__x000a_Zoomed=1_x000d__x000a_Row=0_x000d__x000a_Column=0_x000d__x000a_Height=0_x000d__x000a_Width=0_x000d__x000a_FontName=FoxFont_x000d__x000a_FontStyle=0_x000d__x000a_FontSize=9_x000d__x000a_PrtFontName=FoxPrin 3" xfId="6"/>
    <cellStyle name="_19,20,21" xfId="7"/>
    <cellStyle name="_19,20,21_Лена сегодня" xfId="8"/>
    <cellStyle name="_3.2.2. МЭФ_14.08.06" xfId="9"/>
    <cellStyle name="_3.2.2. МЭФ_14.08.06_Лена сегодня" xfId="10"/>
    <cellStyle name="_3_1_1 Производственная программа" xfId="11"/>
    <cellStyle name="_3_1_1 Производственная программа_Лена сегодня" xfId="12"/>
    <cellStyle name="_3_2_2 Смета затрат" xfId="13"/>
    <cellStyle name="_3_2_2 Смета затрат_Лена сегодня" xfId="14"/>
    <cellStyle name="_3_2_9 ФЗП_испр_v2" xfId="15"/>
    <cellStyle name="_3_2_9 ФЗП_испр_v2_Лена сегодня" xfId="16"/>
    <cellStyle name="_3_5_1Capex19_v2" xfId="17"/>
    <cellStyle name="_3_5_1Capex19_v2_Лена сегодня" xfId="18"/>
    <cellStyle name="_3_5_2 CAPEX_20_v2" xfId="19"/>
    <cellStyle name="_3_5_2 CAPEX_20_v2_Лена сегодня" xfId="20"/>
    <cellStyle name="_CAPEX 2006 (18.11.2005)" xfId="21"/>
    <cellStyle name="_CAPEX 2006 (18.11.2005)_Лена сегодня" xfId="22"/>
    <cellStyle name="_Comparatives_exp" xfId="23"/>
    <cellStyle name="_Distribution model RSK v 33" xfId="24"/>
    <cellStyle name="_FFF" xfId="25"/>
    <cellStyle name="_FFF_New Form10_2" xfId="26"/>
    <cellStyle name="_FFF_Nsi" xfId="27"/>
    <cellStyle name="_FFF_Nsi_1" xfId="28"/>
    <cellStyle name="_FFF_Nsi_139" xfId="29"/>
    <cellStyle name="_FFF_Nsi_140" xfId="30"/>
    <cellStyle name="_FFF_Nsi_140(Зах)" xfId="31"/>
    <cellStyle name="_FFF_Nsi_140_mod" xfId="32"/>
    <cellStyle name="_FFF_Summary" xfId="33"/>
    <cellStyle name="_FFF_Tax_form_1кв_3" xfId="34"/>
    <cellStyle name="_FFF_БКЭ" xfId="35"/>
    <cellStyle name="_Final_Book_010301" xfId="36"/>
    <cellStyle name="_Final_Book_010301_New Form10_2" xfId="37"/>
    <cellStyle name="_Final_Book_010301_Nsi" xfId="38"/>
    <cellStyle name="_Final_Book_010301_Nsi_1" xfId="39"/>
    <cellStyle name="_Final_Book_010301_Nsi_139" xfId="40"/>
    <cellStyle name="_Final_Book_010301_Nsi_140" xfId="41"/>
    <cellStyle name="_Final_Book_010301_Nsi_140(Зах)" xfId="42"/>
    <cellStyle name="_Final_Book_010301_Nsi_140_mod" xfId="43"/>
    <cellStyle name="_Final_Book_010301_Summary" xfId="44"/>
    <cellStyle name="_Final_Book_010301_Tax_form_1кв_3" xfId="45"/>
    <cellStyle name="_Final_Book_010301_БКЭ" xfId="46"/>
    <cellStyle name="_for_BD_Пакет_форм2уровня_баз_final" xfId="47"/>
    <cellStyle name="_for_BD_Пакет_форм2уровня_баз_final_Лена сегодня" xfId="48"/>
    <cellStyle name="_MB2006_sample2006_баз" xfId="49"/>
    <cellStyle name="_MB2006_sample2006_баз_Лена сегодня" xfId="50"/>
    <cellStyle name="_MGOK model v.1.11 (old prices)" xfId="51"/>
    <cellStyle name="_New_Sofi" xfId="52"/>
    <cellStyle name="_New_Sofi_FFF" xfId="53"/>
    <cellStyle name="_New_Sofi_New Form10_2" xfId="54"/>
    <cellStyle name="_New_Sofi_Nsi" xfId="55"/>
    <cellStyle name="_New_Sofi_Nsi_1" xfId="56"/>
    <cellStyle name="_New_Sofi_Nsi_139" xfId="57"/>
    <cellStyle name="_New_Sofi_Nsi_140" xfId="58"/>
    <cellStyle name="_New_Sofi_Nsi_140(Зах)" xfId="59"/>
    <cellStyle name="_New_Sofi_Nsi_140_mod" xfId="60"/>
    <cellStyle name="_New_Sofi_Summary" xfId="61"/>
    <cellStyle name="_New_Sofi_Tax_form_1кв_3" xfId="62"/>
    <cellStyle name="_New_Sofi_БКЭ" xfId="63"/>
    <cellStyle name="_Nsi" xfId="64"/>
    <cellStyle name="_NTMK forecast 2006-1" xfId="65"/>
    <cellStyle name="_Revaluation of Finished goods" xfId="66"/>
    <cellStyle name="_RP-2000" xfId="67"/>
    <cellStyle name="_SZNP - Eqiuty Roll" xfId="68"/>
    <cellStyle name="_SZNP - rasshifrovki-002000-333" xfId="69"/>
    <cellStyle name="_SZNP - TRS-092000" xfId="70"/>
    <cellStyle name="_Анализ использования ремонтов в 2005 (ауд)" xfId="71"/>
    <cellStyle name="_Аналитические_признаки" xfId="72"/>
    <cellStyle name="_Аналитические_признаки - исправленная версия" xfId="73"/>
    <cellStyle name="_для Любы" xfId="74"/>
    <cellStyle name="_для Любы 2" xfId="75"/>
    <cellStyle name="_для Любы 3" xfId="76"/>
    <cellStyle name="_Единица отчетности_update" xfId="77"/>
    <cellStyle name="_ЗСМК отчет за январь 2006 (2005.12.27) план ЕХ" xfId="78"/>
    <cellStyle name="_ЗСМК отчет за январь 2006 (2005.12.27) план ЕХ_Лена сегодня" xfId="79"/>
    <cellStyle name="_ЗСМК отчет за январь 2006 (2006.01.10) план2 ЕХ" xfId="80"/>
    <cellStyle name="_ЗСМК отчет за январь 2006 (2006.01.10) план2 ЕХ_Лена сегодня" xfId="81"/>
    <cellStyle name="_Книга3" xfId="82"/>
    <cellStyle name="_Книга3_New Form10_2" xfId="83"/>
    <cellStyle name="_Книга3_Nsi" xfId="84"/>
    <cellStyle name="_Книга3_Nsi_1" xfId="85"/>
    <cellStyle name="_Книга3_Nsi_139" xfId="86"/>
    <cellStyle name="_Книга3_Nsi_140" xfId="87"/>
    <cellStyle name="_Книга3_Nsi_140(Зах)" xfId="88"/>
    <cellStyle name="_Книга3_Nsi_140_mod" xfId="89"/>
    <cellStyle name="_Книга3_Summary" xfId="90"/>
    <cellStyle name="_Книга3_Tax_form_1кв_3" xfId="91"/>
    <cellStyle name="_Книга3_БКЭ" xfId="92"/>
    <cellStyle name="_Книга7" xfId="93"/>
    <cellStyle name="_Книга7_New Form10_2" xfId="94"/>
    <cellStyle name="_Книга7_Nsi" xfId="95"/>
    <cellStyle name="_Книга7_Nsi_1" xfId="96"/>
    <cellStyle name="_Книга7_Nsi_139" xfId="97"/>
    <cellStyle name="_Книга7_Nsi_140" xfId="98"/>
    <cellStyle name="_Книга7_Nsi_140(Зах)" xfId="99"/>
    <cellStyle name="_Книга7_Nsi_140_mod" xfId="100"/>
    <cellStyle name="_Книга7_Summary" xfId="101"/>
    <cellStyle name="_Книга7_Tax_form_1кв_3" xfId="102"/>
    <cellStyle name="_Книга7_БКЭ" xfId="103"/>
    <cellStyle name="_Консолидация и отчетность - мастерданные" xfId="104"/>
    <cellStyle name="_Мощности_МП_исх_формы_ручного_ввода" xfId="105"/>
    <cellStyle name="_Пакет №1 (Coal)" xfId="106"/>
    <cellStyle name="_Пакет №1 (Coal)_Лена сегодня" xfId="107"/>
    <cellStyle name="_Пакет ГОКи" xfId="108"/>
    <cellStyle name="_Пакет ГОКи_Лена сегодня" xfId="109"/>
    <cellStyle name="_Пакет по МП" xfId="110"/>
    <cellStyle name="_Пакет по МП_Лена сегодня" xfId="111"/>
    <cellStyle name="_Презентация бюджета 2006" xfId="112"/>
    <cellStyle name="_Презентация бюджета 2006_Лена сегодня" xfId="113"/>
    <cellStyle name="_Прогноз освоения'05 ЗСМК (2005.11.02)ЕХ" xfId="114"/>
    <cellStyle name="_Прогноз освоения'05 ЗСМК (2005.11.02)ЕХ_Лена сегодня" xfId="115"/>
    <cellStyle name="_слайд КВ 2006" xfId="116"/>
    <cellStyle name="_слайд КВ 2006_Лена сегодня" xfId="117"/>
    <cellStyle name="_Формуляры форм ручного ввода" xfId="118"/>
    <cellStyle name="_Формы - утверждено на СД" xfId="119"/>
    <cellStyle name="_Формы - утверждено на СД_Лена сегодня" xfId="120"/>
    <cellStyle name="_Формы 2 уровня ЗСМК баз." xfId="121"/>
    <cellStyle name="_Формы 2 уровня ЗСМК баз._Лена сегодня" xfId="122"/>
    <cellStyle name="_Формы 2 уровня ЗСМК баз.15.11 от Паньшина." xfId="123"/>
    <cellStyle name="_Формы 2 уровня ЗСМК баз.15.11 от Паньшина._Лена сегодня" xfId="124"/>
    <cellStyle name="_Формы 2 уровня(баз)" xfId="125"/>
    <cellStyle name="_Формы 2 уровня(баз)_Лена сегодня" xfId="126"/>
    <cellStyle name="_Формы 2 уровня(баз)СД" xfId="127"/>
    <cellStyle name="_Формы 2 уровня(баз)СД_Лена сегодня" xfId="128"/>
    <cellStyle name="’ћѓћ‚›‰" xfId="142"/>
    <cellStyle name="”ќђќ‘ћ‚›‰" xfId="129"/>
    <cellStyle name="”љ‘ђћ‚ђќќ›‰" xfId="130"/>
    <cellStyle name="„…ќ…†ќ›‰" xfId="131"/>
    <cellStyle name="„ђ’ђ" xfId="132"/>
    <cellStyle name="=C:\WINNT35\SYSTEM32\COMMAND.COM" xfId="133"/>
    <cellStyle name="=C:\WINNT35\SYSTEM32\COMMAND.COM 2" xfId="134"/>
    <cellStyle name="=C:\WINNT35\SYSTEM32\COMMAND.COM 3" xfId="135"/>
    <cellStyle name="=D:\WINNT\SYSTEM32\COMMAND.COM" xfId="136"/>
    <cellStyle name="=D:\WINNT\SYSTEM32\COMMAND.COM 2" xfId="137"/>
    <cellStyle name="=D:\WINNT\SYSTEM32\COMMAND.COM 3" xfId="138"/>
    <cellStyle name="=D:\WINNT\SYSTEM32\COMMAND.COM_Бюджет Хиагда" xfId="139"/>
    <cellStyle name="‡ђѓћ‹ћ‚ћљ1" xfId="140"/>
    <cellStyle name="‡ђѓћ‹ћ‚ћљ2" xfId="141"/>
    <cellStyle name="0,00;0;" xfId="143"/>
    <cellStyle name="1Normal" xfId="144"/>
    <cellStyle name="1Normal 2" xfId="145"/>
    <cellStyle name="1Normal 3" xfId="146"/>
    <cellStyle name="1Outputbox1" xfId="147"/>
    <cellStyle name="1Outputbox2" xfId="148"/>
    <cellStyle name="1Outputheader" xfId="149"/>
    <cellStyle name="1Outputheader2" xfId="150"/>
    <cellStyle name="1Outputsubtitle" xfId="151"/>
    <cellStyle name="1Outputtitle" xfId="152"/>
    <cellStyle name="1Profileheader" xfId="153"/>
    <cellStyle name="1Profilelowerbox" xfId="154"/>
    <cellStyle name="1Profilesubheader" xfId="155"/>
    <cellStyle name="1Profiletitle" xfId="156"/>
    <cellStyle name="1Profiletopbox" xfId="157"/>
    <cellStyle name="20% - Акцент1 2" xfId="748"/>
    <cellStyle name="20% - Акцент2 2" xfId="749"/>
    <cellStyle name="20% - Акцент3 2" xfId="750"/>
    <cellStyle name="20% - Акцент4 2" xfId="751"/>
    <cellStyle name="20% - Акцент5 2" xfId="752"/>
    <cellStyle name="20% - Акцент6 2" xfId="753"/>
    <cellStyle name="40% - Акцент1 2" xfId="754"/>
    <cellStyle name="40% - Акцент2 2" xfId="755"/>
    <cellStyle name="40% - Акцент3 2" xfId="756"/>
    <cellStyle name="40% - Акцент4 2" xfId="757"/>
    <cellStyle name="40% - Акцент5 2" xfId="758"/>
    <cellStyle name="40% - Акцент6 2" xfId="759"/>
    <cellStyle name="60% - Акцент1 2" xfId="760"/>
    <cellStyle name="60% - Акцент2 2" xfId="761"/>
    <cellStyle name="60% - Акцент3 2" xfId="762"/>
    <cellStyle name="60% - Акцент4 2" xfId="763"/>
    <cellStyle name="60% - Акцент5 2" xfId="764"/>
    <cellStyle name="60% - Акцент6 2" xfId="765"/>
    <cellStyle name="6Code" xfId="158"/>
    <cellStyle name="8pt" xfId="159"/>
    <cellStyle name="Aaia?iue [0]_vaqduGfTSN7qyUJNWHRlcWo3H" xfId="160"/>
    <cellStyle name="Aaia?iue_vaqduGfTSN7qyUJNWHRlcWo3H" xfId="161"/>
    <cellStyle name="Äåíåæíûé [0]_vaqduGfTSN7qyUJNWHRlcWo3H" xfId="162"/>
    <cellStyle name="Äåíåæíûé_vaqduGfTSN7qyUJNWHRlcWo3H" xfId="163"/>
    <cellStyle name="acct" xfId="164"/>
    <cellStyle name="AeE­ [0]_?A°??µAoC?" xfId="165"/>
    <cellStyle name="AeE­_?A°??µAoC?" xfId="166"/>
    <cellStyle name="Aeia?nnueea" xfId="167"/>
    <cellStyle name="AFE" xfId="168"/>
    <cellStyle name="alternate" xfId="169"/>
    <cellStyle name="alternate 2" xfId="170"/>
    <cellStyle name="alternate 3" xfId="171"/>
    <cellStyle name="Arial 10" xfId="172"/>
    <cellStyle name="Arial 12" xfId="173"/>
    <cellStyle name="Balance" xfId="174"/>
    <cellStyle name="BalanceBold" xfId="175"/>
    <cellStyle name="BLACK" xfId="176"/>
    <cellStyle name="Blue" xfId="177"/>
    <cellStyle name="Body" xfId="178"/>
    <cellStyle name="British Pound" xfId="179"/>
    <cellStyle name="C?AO_?A°??µAoC?" xfId="180"/>
    <cellStyle name="Calc Currency (0)" xfId="181"/>
    <cellStyle name="Calc Currency (0) 2" xfId="182"/>
    <cellStyle name="Calc Currency (0) 3" xfId="183"/>
    <cellStyle name="Calculation" xfId="184"/>
    <cellStyle name="Case" xfId="185"/>
    <cellStyle name="Center Across" xfId="186"/>
    <cellStyle name="Centered Heading" xfId="187"/>
    <cellStyle name="Check" xfId="188"/>
    <cellStyle name="Code" xfId="189"/>
    <cellStyle name="Column Heading" xfId="190"/>
    <cellStyle name="Comma [1]" xfId="191"/>
    <cellStyle name="Comma 0" xfId="192"/>
    <cellStyle name="Comma 0*" xfId="193"/>
    <cellStyle name="Comma 0.0" xfId="194"/>
    <cellStyle name="Comma 0.0 2" xfId="195"/>
    <cellStyle name="Comma 0.0 3" xfId="196"/>
    <cellStyle name="Comma 0.00" xfId="197"/>
    <cellStyle name="Comma 0.00 2" xfId="198"/>
    <cellStyle name="Comma 0.00 3" xfId="199"/>
    <cellStyle name="Comma 0.000" xfId="200"/>
    <cellStyle name="Comma 0.000 2" xfId="201"/>
    <cellStyle name="Comma 0.000 3" xfId="202"/>
    <cellStyle name="Comma 0_Лена сегодня" xfId="203"/>
    <cellStyle name="Comma 2" xfId="204"/>
    <cellStyle name="Comma_NEX WACC Analysis" xfId="205"/>
    <cellStyle name="Comma0" xfId="206"/>
    <cellStyle name="Comma0 2" xfId="207"/>
    <cellStyle name="Comma0 3" xfId="208"/>
    <cellStyle name="Company Name" xfId="209"/>
    <cellStyle name="Credit" xfId="210"/>
    <cellStyle name="Credit subtotal" xfId="211"/>
    <cellStyle name="Credit Total" xfId="212"/>
    <cellStyle name="Credit_ЛюбаАгафонова" xfId="213"/>
    <cellStyle name="Currency [1]" xfId="214"/>
    <cellStyle name="Currency 0" xfId="215"/>
    <cellStyle name="Currency 0.0" xfId="216"/>
    <cellStyle name="Currency 0.0 2" xfId="217"/>
    <cellStyle name="Currency 0.0 3" xfId="218"/>
    <cellStyle name="Currency 0.00" xfId="219"/>
    <cellStyle name="Currency 0.00 2" xfId="220"/>
    <cellStyle name="Currency 0.00 3" xfId="221"/>
    <cellStyle name="Currency 0.000" xfId="222"/>
    <cellStyle name="Currency 0.000 2" xfId="223"/>
    <cellStyle name="Currency 0.000 3" xfId="224"/>
    <cellStyle name="Currency 2" xfId="225"/>
    <cellStyle name="Currency EN" xfId="226"/>
    <cellStyle name="Currency RU" xfId="227"/>
    <cellStyle name="Currency RU calc" xfId="228"/>
    <cellStyle name="Currency RU_CP-P (2)" xfId="229"/>
    <cellStyle name="Currency_Book1" xfId="230"/>
    <cellStyle name="Currency0" xfId="231"/>
    <cellStyle name="Currency0 2" xfId="232"/>
    <cellStyle name="Currency0 3" xfId="233"/>
    <cellStyle name="Currency0_Копия Книга02.07.2009" xfId="234"/>
    <cellStyle name="Data" xfId="235"/>
    <cellStyle name="DataBold" xfId="236"/>
    <cellStyle name="Date" xfId="237"/>
    <cellStyle name="Date Aligned" xfId="238"/>
    <cellStyle name="Date EN" xfId="239"/>
    <cellStyle name="Date RU" xfId="240"/>
    <cellStyle name="Date_07.12.2005  КЭШ и баланс " xfId="241"/>
    <cellStyle name="Debit" xfId="242"/>
    <cellStyle name="Debit subtotal" xfId="243"/>
    <cellStyle name="Debit Total" xfId="244"/>
    <cellStyle name="Debit_ЛюбаАгафонова" xfId="245"/>
    <cellStyle name="Dec_0" xfId="246"/>
    <cellStyle name="Deviant" xfId="247"/>
    <cellStyle name="Dollars" xfId="248"/>
    <cellStyle name="done" xfId="249"/>
    <cellStyle name="done 2" xfId="250"/>
    <cellStyle name="done 3" xfId="251"/>
    <cellStyle name="Dotted Line" xfId="252"/>
    <cellStyle name="Double Accounting" xfId="253"/>
    <cellStyle name="Dziesiêtny [0]_1" xfId="254"/>
    <cellStyle name="Dziesiêtny_1" xfId="255"/>
    <cellStyle name="Euro" xfId="256"/>
    <cellStyle name="Euro 2" xfId="257"/>
    <cellStyle name="Euro 3" xfId="258"/>
    <cellStyle name="Excel Built-in Normal" xfId="766"/>
    <cellStyle name="EY Narrative text" xfId="259"/>
    <cellStyle name="EY%colcalc" xfId="260"/>
    <cellStyle name="EY%input" xfId="261"/>
    <cellStyle name="EY%rowcalc" xfId="262"/>
    <cellStyle name="EY0dp" xfId="263"/>
    <cellStyle name="EY1dp" xfId="264"/>
    <cellStyle name="EY2dp" xfId="265"/>
    <cellStyle name="EY3dp" xfId="266"/>
    <cellStyle name="EYChartTitle" xfId="267"/>
    <cellStyle name="EYColumnHeading" xfId="268"/>
    <cellStyle name="EYColumnHeadingItalic" xfId="269"/>
    <cellStyle name="EYCoverDatabookName" xfId="270"/>
    <cellStyle name="EYCoverDate" xfId="271"/>
    <cellStyle name="EYCoverDraft" xfId="272"/>
    <cellStyle name="EYCoverProjectName" xfId="273"/>
    <cellStyle name="EYCurrency" xfId="274"/>
    <cellStyle name="EYNotes" xfId="275"/>
    <cellStyle name="EYNotesHeading" xfId="276"/>
    <cellStyle name="EYnumber" xfId="277"/>
    <cellStyle name="EYRelianceRestricted" xfId="278"/>
    <cellStyle name="EYSectionHeading" xfId="279"/>
    <cellStyle name="EYSheetHeader1" xfId="280"/>
    <cellStyle name="EYSheetHeading" xfId="281"/>
    <cellStyle name="EYsmallheading" xfId="282"/>
    <cellStyle name="EYSource" xfId="283"/>
    <cellStyle name="EYtext" xfId="284"/>
    <cellStyle name="EYtextbold" xfId="285"/>
    <cellStyle name="EYtextbolditalic" xfId="286"/>
    <cellStyle name="EYtextitalic" xfId="287"/>
    <cellStyle name="Ezres [0]_Document" xfId="288"/>
    <cellStyle name="Ezres_Document" xfId="289"/>
    <cellStyle name="F2" xfId="290"/>
    <cellStyle name="F3" xfId="291"/>
    <cellStyle name="F4" xfId="292"/>
    <cellStyle name="F5" xfId="293"/>
    <cellStyle name="F6" xfId="294"/>
    <cellStyle name="F7" xfId="295"/>
    <cellStyle name="F8" xfId="296"/>
    <cellStyle name="Factor" xfId="297"/>
    <cellStyle name="Fixed" xfId="298"/>
    <cellStyle name="Fixed 2" xfId="299"/>
    <cellStyle name="Fixed 3" xfId="300"/>
    <cellStyle name="footer" xfId="301"/>
    <cellStyle name="Footnote" xfId="302"/>
    <cellStyle name="From" xfId="303"/>
    <cellStyle name="Green" xfId="304"/>
    <cellStyle name="Grey" xfId="305"/>
    <cellStyle name="Hard Percent" xfId="306"/>
    <cellStyle name="Header" xfId="307"/>
    <cellStyle name="Header1" xfId="308"/>
    <cellStyle name="Header2" xfId="309"/>
    <cellStyle name="heading" xfId="310"/>
    <cellStyle name="Heading 1" xfId="311"/>
    <cellStyle name="Heading 1 2" xfId="312"/>
    <cellStyle name="Heading 1 3" xfId="313"/>
    <cellStyle name="Heading 1_Копия Книга02.07.2009" xfId="314"/>
    <cellStyle name="Heading 2" xfId="315"/>
    <cellStyle name="Heading 2 2" xfId="316"/>
    <cellStyle name="Heading 2 3" xfId="317"/>
    <cellStyle name="Heading 2_Копия Книга02.07.2009" xfId="318"/>
    <cellStyle name="Heading 3" xfId="319"/>
    <cellStyle name="Heading A" xfId="320"/>
    <cellStyle name="Heading No Underline" xfId="321"/>
    <cellStyle name="Heading With Underline" xfId="322"/>
    <cellStyle name="heading_a2" xfId="323"/>
    <cellStyle name="HeadingS" xfId="324"/>
    <cellStyle name="Hide" xfId="325"/>
    <cellStyle name="Iau?iue_130 nnd. are." xfId="326"/>
    <cellStyle name="Îáû÷íûé_vaqduGfTSN7qyUJNWHRlcWo3H" xfId="327"/>
    <cellStyle name="Input" xfId="328"/>
    <cellStyle name="Input [yellow]" xfId="329"/>
    <cellStyle name="Input_Distribution model RSK v 33" xfId="330"/>
    <cellStyle name="Ioe?uaaaoayny aeia?nnueea" xfId="331"/>
    <cellStyle name="ISO" xfId="332"/>
    <cellStyle name="ISO 2" xfId="333"/>
    <cellStyle name="ISO 3" xfId="334"/>
    <cellStyle name="Komma [0]_Arcen" xfId="335"/>
    <cellStyle name="Komma_Arcen" xfId="336"/>
    <cellStyle name="Millares [0]_A" xfId="337"/>
    <cellStyle name="Millares_A" xfId="338"/>
    <cellStyle name="Milliers [0]_BUDGET" xfId="339"/>
    <cellStyle name="Milliers_BUDGET" xfId="340"/>
    <cellStyle name="MLComma0" xfId="341"/>
    <cellStyle name="MLPercent0" xfId="342"/>
    <cellStyle name="MLPercent0 2" xfId="343"/>
    <cellStyle name="MLPercent0 3" xfId="344"/>
    <cellStyle name="MLPercent0 4" xfId="345"/>
    <cellStyle name="Moneda [0]_A" xfId="346"/>
    <cellStyle name="Moneda_A" xfId="347"/>
    <cellStyle name="Monétaire [0]_BUDGET" xfId="348"/>
    <cellStyle name="Monétaire_BUDGET" xfId="349"/>
    <cellStyle name="Multiple" xfId="350"/>
    <cellStyle name="Multiple [0]" xfId="351"/>
    <cellStyle name="Multiple [1]" xfId="352"/>
    <cellStyle name="Multiple_1 Dec" xfId="353"/>
    <cellStyle name="no dec" xfId="354"/>
    <cellStyle name="nopl_WCP.XLS" xfId="355"/>
    <cellStyle name="Norma11l" xfId="356"/>
    <cellStyle name="Norma11l 2" xfId="357"/>
    <cellStyle name="Norma11l 3" xfId="358"/>
    <cellStyle name="Normal - Style1" xfId="359"/>
    <cellStyle name="Normal - Style1 2" xfId="360"/>
    <cellStyle name="Normal - Style1 3" xfId="361"/>
    <cellStyle name="Normal - Style1_Копия Книга02.07.2009" xfId="362"/>
    <cellStyle name="Normal 2" xfId="363"/>
    <cellStyle name="Normal 2 2" xfId="767"/>
    <cellStyle name="Normal_05 09 07 Форма 17 1 Бюджет 2008" xfId="364"/>
    <cellStyle name="Normál_1." xfId="365"/>
    <cellStyle name="Normal_32. CF_direct" xfId="366"/>
    <cellStyle name="Normál_VERZIOK" xfId="367"/>
    <cellStyle name="Normal_WACC Analysis" xfId="368"/>
    <cellStyle name="NormalGB" xfId="369"/>
    <cellStyle name="normální_Rozvaha - aktiva" xfId="370"/>
    <cellStyle name="Normalny_0" xfId="371"/>
    <cellStyle name="normбlnм_laroux" xfId="372"/>
    <cellStyle name="Output Amounts" xfId="373"/>
    <cellStyle name="Output Column Headings" xfId="374"/>
    <cellStyle name="Output Line Items" xfId="375"/>
    <cellStyle name="Output Report Heading" xfId="376"/>
    <cellStyle name="Output Report Title" xfId="377"/>
    <cellStyle name="Outputtitle" xfId="378"/>
    <cellStyle name="Paaotsikko" xfId="379"/>
    <cellStyle name="Paaotsikko 2" xfId="380"/>
    <cellStyle name="Paaotsikko 3" xfId="381"/>
    <cellStyle name="Page Number" xfId="382"/>
    <cellStyle name="Pénznem [0]_Document" xfId="383"/>
    <cellStyle name="Pénznem_Document" xfId="384"/>
    <cellStyle name="Percent %" xfId="385"/>
    <cellStyle name="Percent % 2" xfId="386"/>
    <cellStyle name="Percent % 3" xfId="387"/>
    <cellStyle name="Percent % Long Underline" xfId="388"/>
    <cellStyle name="Percent % Long Underline 2" xfId="389"/>
    <cellStyle name="Percent % Long Underline 3" xfId="390"/>
    <cellStyle name="Percent (0)" xfId="391"/>
    <cellStyle name="Percent (0) 2" xfId="392"/>
    <cellStyle name="Percent (0) 3" xfId="393"/>
    <cellStyle name="Percent [0]" xfId="394"/>
    <cellStyle name="Percent [1]" xfId="395"/>
    <cellStyle name="Percent [2]" xfId="396"/>
    <cellStyle name="Percent [2] 2" xfId="397"/>
    <cellStyle name="Percent [2] 3" xfId="398"/>
    <cellStyle name="Percent 0.0%" xfId="399"/>
    <cellStyle name="Percent 0.0% 2" xfId="400"/>
    <cellStyle name="Percent 0.0% 3" xfId="401"/>
    <cellStyle name="Percent 0.0% Long Underline" xfId="402"/>
    <cellStyle name="Percent 0.0% Long Underline 2" xfId="403"/>
    <cellStyle name="Percent 0.0% Long Underline 3" xfId="404"/>
    <cellStyle name="Percent 0.00%" xfId="405"/>
    <cellStyle name="Percent 0.00% 2" xfId="406"/>
    <cellStyle name="Percent 0.00% 3" xfId="407"/>
    <cellStyle name="Percent 0.00% Long Underline" xfId="408"/>
    <cellStyle name="Percent 0.00% Long Underline 2" xfId="409"/>
    <cellStyle name="Percent 0.00% Long Underline 3" xfId="410"/>
    <cellStyle name="Percent 0.000%" xfId="411"/>
    <cellStyle name="Percent 0.000% 2" xfId="412"/>
    <cellStyle name="Percent 0.000% 3" xfId="413"/>
    <cellStyle name="Percent 0.000% Long Underline" xfId="414"/>
    <cellStyle name="Percent 0.000% Long Underline 2" xfId="415"/>
    <cellStyle name="Percent 0.000% Long Underline 3" xfId="416"/>
    <cellStyle name="Percent_NEX WACC Analysis" xfId="417"/>
    <cellStyle name="Pддotsikko" xfId="418"/>
    <cellStyle name="Pддotsikko 2" xfId="419"/>
    <cellStyle name="Pддotsikko 3" xfId="420"/>
    <cellStyle name="Red" xfId="421"/>
    <cellStyle name="Reference" xfId="422"/>
    <cellStyle name="Salomon Logo" xfId="423"/>
    <cellStyle name="SAPBEXHLevel1" xfId="424"/>
    <cellStyle name="SAPBEXHLevel1 2" xfId="425"/>
    <cellStyle name="SAPBEXHLevel1 3" xfId="426"/>
    <cellStyle name="SAPBEXstdData" xfId="427"/>
    <cellStyle name="Scenario 1" xfId="428"/>
    <cellStyle name="ScotchRule" xfId="429"/>
    <cellStyle name="Single Accounting" xfId="430"/>
    <cellStyle name="small" xfId="431"/>
    <cellStyle name="Standard_tabelle" xfId="432"/>
    <cellStyle name="STYLE1 - Style1" xfId="433"/>
    <cellStyle name="STYLE1 - Style1 2" xfId="434"/>
    <cellStyle name="STYLE1 - Style1 3" xfId="435"/>
    <cellStyle name="Subtitle" xfId="436"/>
    <cellStyle name="Table Head" xfId="437"/>
    <cellStyle name="Table Head Aligned" xfId="438"/>
    <cellStyle name="Table Head Blue" xfId="439"/>
    <cellStyle name="Table Head Green" xfId="440"/>
    <cellStyle name="Table Head_Val_Sum_Graph" xfId="441"/>
    <cellStyle name="Table Text" xfId="442"/>
    <cellStyle name="Table Title" xfId="443"/>
    <cellStyle name="Table Units" xfId="444"/>
    <cellStyle name="Table_Header" xfId="445"/>
    <cellStyle name="Text 1" xfId="446"/>
    <cellStyle name="Text Head 1" xfId="447"/>
    <cellStyle name="Tickmark" xfId="448"/>
    <cellStyle name="Times 10" xfId="449"/>
    <cellStyle name="Times 12" xfId="450"/>
    <cellStyle name="Title" xfId="451"/>
    <cellStyle name="To" xfId="452"/>
    <cellStyle name="Total" xfId="453"/>
    <cellStyle name="Underline_Single" xfId="454"/>
    <cellStyle name="Valiotsikko" xfId="455"/>
    <cellStyle name="Valiotsikko 2" xfId="456"/>
    <cellStyle name="Valiotsikko 3" xfId="457"/>
    <cellStyle name="Valuta [0]_Arcen" xfId="458"/>
    <cellStyle name="Valuta_Arcen" xfId="459"/>
    <cellStyle name="Vдliotsikko" xfId="460"/>
    <cellStyle name="Vдliotsikko 2" xfId="461"/>
    <cellStyle name="Vдliotsikko 3" xfId="462"/>
    <cellStyle name="Währung [0]_laroux" xfId="463"/>
    <cellStyle name="Währung_laroux" xfId="464"/>
    <cellStyle name="Walutowy [0]_1" xfId="465"/>
    <cellStyle name="Walutowy_1" xfId="466"/>
    <cellStyle name="WIP" xfId="467"/>
    <cellStyle name="XComma" xfId="468"/>
    <cellStyle name="XComma 0.0" xfId="469"/>
    <cellStyle name="XComma 0.0 2" xfId="470"/>
    <cellStyle name="XComma 0.0 3" xfId="471"/>
    <cellStyle name="XComma 0.00" xfId="472"/>
    <cellStyle name="XComma 0.00 2" xfId="473"/>
    <cellStyle name="XComma 0.00 3" xfId="474"/>
    <cellStyle name="XComma 0.000" xfId="475"/>
    <cellStyle name="XComma 0.000 2" xfId="476"/>
    <cellStyle name="XComma 0.000 3" xfId="477"/>
    <cellStyle name="XComma 2" xfId="478"/>
    <cellStyle name="XComma 3" xfId="479"/>
    <cellStyle name="XCurrency" xfId="480"/>
    <cellStyle name="XCurrency 0.0" xfId="481"/>
    <cellStyle name="XCurrency 0.0 2" xfId="482"/>
    <cellStyle name="XCurrency 0.0 3" xfId="483"/>
    <cellStyle name="XCurrency 0.00" xfId="484"/>
    <cellStyle name="XCurrency 0.00 2" xfId="485"/>
    <cellStyle name="XCurrency 0.00 3" xfId="486"/>
    <cellStyle name="XCurrency 0.000" xfId="487"/>
    <cellStyle name="XCurrency 0.000 2" xfId="488"/>
    <cellStyle name="XCurrency 0.000 3" xfId="489"/>
    <cellStyle name="XCurrency 2" xfId="490"/>
    <cellStyle name="XCurrency 3" xfId="491"/>
    <cellStyle name="year" xfId="492"/>
    <cellStyle name="Year EN" xfId="493"/>
    <cellStyle name="Year RU" xfId="494"/>
    <cellStyle name="Years" xfId="495"/>
    <cellStyle name="Yen" xfId="496"/>
    <cellStyle name="Zero" xfId="497"/>
    <cellStyle name="Акцент1 2" xfId="768"/>
    <cellStyle name="Акцент2 2" xfId="769"/>
    <cellStyle name="Акцент3 2" xfId="770"/>
    <cellStyle name="Акцент4 2" xfId="771"/>
    <cellStyle name="Акцент5 2" xfId="772"/>
    <cellStyle name="Акцент6 2" xfId="773"/>
    <cellStyle name="Ввод  2" xfId="774"/>
    <cellStyle name="Верт. заголовок" xfId="498"/>
    <cellStyle name="Верт. загол눾" xfId="499"/>
    <cellStyle name="Верт. загол눾?Ҁк" xfId="500"/>
    <cellStyle name="Вывод 2" xfId="775"/>
    <cellStyle name="Вычисление 2" xfId="776"/>
    <cellStyle name="Гиперссылка 2" xfId="777"/>
    <cellStyle name="Гиперссылка 3" xfId="501"/>
    <cellStyle name="Гиперссылка 3 2" xfId="778"/>
    <cellStyle name="Гиперссылка 4" xfId="779"/>
    <cellStyle name="Гиперссылка 5" xfId="780"/>
    <cellStyle name="Данные" xfId="502"/>
    <cellStyle name="Дата" xfId="503"/>
    <cellStyle name="Денежный 10" xfId="504"/>
    <cellStyle name="Денежный 11" xfId="505"/>
    <cellStyle name="Денежный 12" xfId="506"/>
    <cellStyle name="Денежный 13" xfId="507"/>
    <cellStyle name="Денежный 14" xfId="508"/>
    <cellStyle name="Денежный 15" xfId="509"/>
    <cellStyle name="Денежный 16" xfId="510"/>
    <cellStyle name="Денежный 17" xfId="511"/>
    <cellStyle name="Денежный 18" xfId="512"/>
    <cellStyle name="Денежный 19" xfId="513"/>
    <cellStyle name="Денежный 2" xfId="514"/>
    <cellStyle name="Денежный 2 2" xfId="781"/>
    <cellStyle name="Денежный 20" xfId="515"/>
    <cellStyle name="Денежный 21" xfId="516"/>
    <cellStyle name="Денежный 22" xfId="517"/>
    <cellStyle name="Денежный 23" xfId="518"/>
    <cellStyle name="Денежный 24" xfId="519"/>
    <cellStyle name="Денежный 25" xfId="520"/>
    <cellStyle name="Денежный 26" xfId="521"/>
    <cellStyle name="Денежный 27" xfId="522"/>
    <cellStyle name="Денежный 28" xfId="523"/>
    <cellStyle name="Денежный 29" xfId="524"/>
    <cellStyle name="Денежный 3" xfId="525"/>
    <cellStyle name="Денежный 3 2" xfId="782"/>
    <cellStyle name="Денежный 30" xfId="526"/>
    <cellStyle name="Денежный 31" xfId="527"/>
    <cellStyle name="Денежный 32" xfId="528"/>
    <cellStyle name="Денежный 33" xfId="529"/>
    <cellStyle name="Денежный 34" xfId="530"/>
    <cellStyle name="Денежный 35" xfId="531"/>
    <cellStyle name="Денежный 36" xfId="532"/>
    <cellStyle name="Денежный 37" xfId="533"/>
    <cellStyle name="Денежный 38" xfId="534"/>
    <cellStyle name="Денежный 4" xfId="535"/>
    <cellStyle name="Денежный 4 2" xfId="783"/>
    <cellStyle name="Денежный 5" xfId="536"/>
    <cellStyle name="Денежный 6" xfId="537"/>
    <cellStyle name="Денежный 7" xfId="538"/>
    <cellStyle name="Денежный 8" xfId="539"/>
    <cellStyle name="Денежный 9" xfId="540"/>
    <cellStyle name="Заголовок 1 2" xfId="784"/>
    <cellStyle name="Заголовок 2 2" xfId="785"/>
    <cellStyle name="Заголовок 3 2" xfId="786"/>
    <cellStyle name="Заголовок 4 2" xfId="787"/>
    <cellStyle name="Итог 2" xfId="788"/>
    <cellStyle name="Контрольная ячейка 2" xfId="789"/>
    <cellStyle name="Название 2" xfId="790"/>
    <cellStyle name="Невидимый" xfId="541"/>
    <cellStyle name="недельный" xfId="542"/>
    <cellStyle name="Нейтральный 2" xfId="791"/>
    <cellStyle name="Обычный" xfId="0" builtinId="0"/>
    <cellStyle name="Обычный 10" xfId="543"/>
    <cellStyle name="Обычный 10 2" xfId="544"/>
    <cellStyle name="Обычный 10 3" xfId="792"/>
    <cellStyle name="Обычный 10 4" xfId="836"/>
    <cellStyle name="Обычный 11" xfId="545"/>
    <cellStyle name="Обычный 11 2" xfId="793"/>
    <cellStyle name="Обычный 11 3 7" xfId="546"/>
    <cellStyle name="Обычный 12" xfId="547"/>
    <cellStyle name="Обычный 12 2" xfId="794"/>
    <cellStyle name="Обычный 13" xfId="548"/>
    <cellStyle name="Обычный 13 2" xfId="795"/>
    <cellStyle name="Обычный 14" xfId="549"/>
    <cellStyle name="Обычный 15" xfId="1"/>
    <cellStyle name="Обычный 16" xfId="550"/>
    <cellStyle name="Обычный 17" xfId="551"/>
    <cellStyle name="Обычный 18" xfId="552"/>
    <cellStyle name="Обычный 19" xfId="553"/>
    <cellStyle name="Обычный 2" xfId="554"/>
    <cellStyle name="Обычный 2 2" xfId="555"/>
    <cellStyle name="Обычный 2 2 2" xfId="556"/>
    <cellStyle name="Обычный 2 2 2 2" xfId="796"/>
    <cellStyle name="Обычный 2 2 2 3" xfId="797"/>
    <cellStyle name="Обычный 2 2 3" xfId="557"/>
    <cellStyle name="Обычный 2 2 3 2" xfId="798"/>
    <cellStyle name="Обычный 2 2 4" xfId="799"/>
    <cellStyle name="Обычный 2 3" xfId="558"/>
    <cellStyle name="Обычный 2 3 2" xfId="559"/>
    <cellStyle name="Обычный 2 3 2 2" xfId="800"/>
    <cellStyle name="Обычный 2 3 3" xfId="801"/>
    <cellStyle name="Обычный 2 4" xfId="560"/>
    <cellStyle name="Обычный 2 4 2" xfId="561"/>
    <cellStyle name="Обычный 2 4 3" xfId="802"/>
    <cellStyle name="Обычный 2 5" xfId="562"/>
    <cellStyle name="Обычный 2 5 2" xfId="803"/>
    <cellStyle name="Обычный 2 6" xfId="563"/>
    <cellStyle name="Обычный 2 7" xfId="564"/>
    <cellStyle name="Обычный 2 7 2" xfId="565"/>
    <cellStyle name="Обычный 2 7 3" xfId="804"/>
    <cellStyle name="Обычный 2 8" xfId="805"/>
    <cellStyle name="Обычный 2 8 3" xfId="566"/>
    <cellStyle name="Обычный 2_04.06.09" xfId="567"/>
    <cellStyle name="Обычный 20" xfId="568"/>
    <cellStyle name="Обычный 20 2" xfId="806"/>
    <cellStyle name="Обычный 20 3" xfId="807"/>
    <cellStyle name="Обычный 20 4" xfId="808"/>
    <cellStyle name="Обычный 21" xfId="809"/>
    <cellStyle name="Обычный 21 2" xfId="810"/>
    <cellStyle name="Обычный 22" xfId="811"/>
    <cellStyle name="Обычный 23" xfId="812"/>
    <cellStyle name="Обычный 24" xfId="569"/>
    <cellStyle name="Обычный 25" xfId="837"/>
    <cellStyle name="Обычный 26" xfId="838"/>
    <cellStyle name="Обычный 27" xfId="839"/>
    <cellStyle name="Обычный 28" xfId="570"/>
    <cellStyle name="Обычный 29" xfId="840"/>
    <cellStyle name="Обычный 3" xfId="571"/>
    <cellStyle name="Обычный 3 2" xfId="572"/>
    <cellStyle name="Обычный 3 2 2" xfId="573"/>
    <cellStyle name="Обычный 3 2 3" xfId="813"/>
    <cellStyle name="Обычный 3 3" xfId="574"/>
    <cellStyle name="Обычный 3 4" xfId="575"/>
    <cellStyle name="Обычный 3 5" xfId="576"/>
    <cellStyle name="Обычный 3 6" xfId="577"/>
    <cellStyle name="Обычный 3_02.02.09" xfId="578"/>
    <cellStyle name="Обычный 30" xfId="579"/>
    <cellStyle name="Обычный 31" xfId="580"/>
    <cellStyle name="Обычный 32" xfId="841"/>
    <cellStyle name="Обычный 33" xfId="842"/>
    <cellStyle name="Обычный 38" xfId="814"/>
    <cellStyle name="Обычный 4" xfId="581"/>
    <cellStyle name="Обычный 4 2" xfId="582"/>
    <cellStyle name="Обычный 4 2 2" xfId="583"/>
    <cellStyle name="Обычный 4 2 2 2" xfId="815"/>
    <cellStyle name="Обычный 4 2 3" xfId="816"/>
    <cellStyle name="Обычный 4 2 3 2" xfId="817"/>
    <cellStyle name="Обычный 4 3" xfId="584"/>
    <cellStyle name="Обычный 4 4" xfId="585"/>
    <cellStyle name="Обычный 41" xfId="586"/>
    <cellStyle name="Обычный 45" xfId="587"/>
    <cellStyle name="Обычный 47" xfId="588"/>
    <cellStyle name="Обычный 5" xfId="589"/>
    <cellStyle name="Обычный 5 2" xfId="590"/>
    <cellStyle name="Обычный 5 2 2" xfId="818"/>
    <cellStyle name="Обычный 5 3" xfId="591"/>
    <cellStyle name="Обычный 5 4" xfId="819"/>
    <cellStyle name="Обычный 5_Исполнение для экономистов АРМЗ6" xfId="592"/>
    <cellStyle name="Обычный 51" xfId="593"/>
    <cellStyle name="Обычный 53" xfId="594"/>
    <cellStyle name="Обычный 54" xfId="595"/>
    <cellStyle name="Обычный 56" xfId="596"/>
    <cellStyle name="Обычный 57" xfId="597"/>
    <cellStyle name="Обычный 58" xfId="598"/>
    <cellStyle name="Обычный 6" xfId="599"/>
    <cellStyle name="Обычный 6 2" xfId="600"/>
    <cellStyle name="Обычный 6 2 2" xfId="601"/>
    <cellStyle name="Обычный 6 2 3" xfId="820"/>
    <cellStyle name="Обычный 6 3" xfId="602"/>
    <cellStyle name="Обычный 6 4" xfId="821"/>
    <cellStyle name="Обычный 6_02.02.09" xfId="603"/>
    <cellStyle name="Обычный 63" xfId="604"/>
    <cellStyle name="Обычный 64" xfId="605"/>
    <cellStyle name="Обычный 65" xfId="606"/>
    <cellStyle name="Обычный 66" xfId="607"/>
    <cellStyle name="Обычный 67" xfId="608"/>
    <cellStyle name="Обычный 7" xfId="609"/>
    <cellStyle name="Обычный 7 2" xfId="610"/>
    <cellStyle name="Обычный 7 2 2" xfId="611"/>
    <cellStyle name="Обычный 7 2 3" xfId="822"/>
    <cellStyle name="Обычный 7 3" xfId="612"/>
    <cellStyle name="Обычный 7 4" xfId="823"/>
    <cellStyle name="Обычный 7_Копия Книга02.07.2009" xfId="613"/>
    <cellStyle name="Обычный 70" xfId="824"/>
    <cellStyle name="Обычный 8" xfId="614"/>
    <cellStyle name="Обычный 8 2" xfId="825"/>
    <cellStyle name="Обычный 86" xfId="615"/>
    <cellStyle name="Обычный 9" xfId="616"/>
    <cellStyle name="Обычный 9 2" xfId="617"/>
    <cellStyle name="Обычный 9 3" xfId="618"/>
    <cellStyle name="Обычный 9 4" xfId="826"/>
    <cellStyle name="Плохой 2" xfId="827"/>
    <cellStyle name="Пояснение 2" xfId="828"/>
    <cellStyle name="Примечание 2" xfId="829"/>
    <cellStyle name="Процентный 10" xfId="619"/>
    <cellStyle name="Процентный 11" xfId="620"/>
    <cellStyle name="Процентный 12" xfId="621"/>
    <cellStyle name="Процентный 13" xfId="622"/>
    <cellStyle name="Процентный 14" xfId="623"/>
    <cellStyle name="Процентный 15" xfId="624"/>
    <cellStyle name="Процентный 16" xfId="625"/>
    <cellStyle name="Процентный 17" xfId="626"/>
    <cellStyle name="Процентный 18" xfId="627"/>
    <cellStyle name="Процентный 19" xfId="628"/>
    <cellStyle name="Процентный 2" xfId="629"/>
    <cellStyle name="Процентный 2 2" xfId="630"/>
    <cellStyle name="Процентный 2 3" xfId="631"/>
    <cellStyle name="Процентный 2 4" xfId="632"/>
    <cellStyle name="Процентный 2 5" xfId="633"/>
    <cellStyle name="Процентный 2 6" xfId="634"/>
    <cellStyle name="Процентный 2 7" xfId="635"/>
    <cellStyle name="Процентный 2 8" xfId="636"/>
    <cellStyle name="Процентный 20" xfId="637"/>
    <cellStyle name="Процентный 21" xfId="638"/>
    <cellStyle name="Процентный 22" xfId="639"/>
    <cellStyle name="Процентный 23" xfId="640"/>
    <cellStyle name="Процентный 24" xfId="641"/>
    <cellStyle name="Процентный 25" xfId="642"/>
    <cellStyle name="Процентный 26" xfId="643"/>
    <cellStyle name="Процентный 27" xfId="644"/>
    <cellStyle name="Процентный 28" xfId="645"/>
    <cellStyle name="Процентный 29" xfId="646"/>
    <cellStyle name="Процентный 3" xfId="647"/>
    <cellStyle name="Процентный 30" xfId="648"/>
    <cellStyle name="Процентный 31" xfId="649"/>
    <cellStyle name="Процентный 32" xfId="650"/>
    <cellStyle name="Процентный 33" xfId="651"/>
    <cellStyle name="Процентный 34" xfId="652"/>
    <cellStyle name="Процентный 35" xfId="653"/>
    <cellStyle name="Процентный 36" xfId="654"/>
    <cellStyle name="Процентный 37" xfId="655"/>
    <cellStyle name="Процентный 38" xfId="656"/>
    <cellStyle name="Процентный 39" xfId="657"/>
    <cellStyle name="Процентный 4" xfId="658"/>
    <cellStyle name="Процентный 40" xfId="659"/>
    <cellStyle name="Процентный 41" xfId="660"/>
    <cellStyle name="Процентный 42" xfId="661"/>
    <cellStyle name="Процентный 45" xfId="662"/>
    <cellStyle name="Процентный 5" xfId="663"/>
    <cellStyle name="Процентный 6" xfId="664"/>
    <cellStyle name="Процентный 7" xfId="665"/>
    <cellStyle name="Процентный 8" xfId="666"/>
    <cellStyle name="Процентный 9" xfId="667"/>
    <cellStyle name="Связанная ячейка 2" xfId="830"/>
    <cellStyle name="Стиль 1" xfId="668"/>
    <cellStyle name="Стиль 1 2" xfId="669"/>
    <cellStyle name="Стиль 1 3" xfId="670"/>
    <cellStyle name="Стиль 1 4" xfId="671"/>
    <cellStyle name="Стиль 1_Копия Книга02.07.2009" xfId="672"/>
    <cellStyle name="Стиль 2" xfId="673"/>
    <cellStyle name="Стиль 3" xfId="674"/>
    <cellStyle name="Стиль 4" xfId="675"/>
    <cellStyle name="Стиль 5" xfId="676"/>
    <cellStyle name="Субсчет" xfId="677"/>
    <cellStyle name="Счет" xfId="678"/>
    <cellStyle name="Текст предупреждения 2" xfId="831"/>
    <cellStyle name="тонны" xfId="679"/>
    <cellStyle name="тонны 2" xfId="680"/>
    <cellStyle name="тонны 3" xfId="681"/>
    <cellStyle name="Тысячи [0]_Chart1 (Sales &amp; Costs)" xfId="682"/>
    <cellStyle name="Тысячи [а]" xfId="683"/>
    <cellStyle name="Тысячи_Chart1 (Sales &amp; Costs)" xfId="684"/>
    <cellStyle name="Финансовый 10" xfId="685"/>
    <cellStyle name="Финансовый 11" xfId="686"/>
    <cellStyle name="Финансовый 12" xfId="687"/>
    <cellStyle name="Финансовый 13" xfId="688"/>
    <cellStyle name="Финансовый 14" xfId="689"/>
    <cellStyle name="Финансовый 15" xfId="690"/>
    <cellStyle name="Финансовый 16" xfId="691"/>
    <cellStyle name="Финансовый 17" xfId="692"/>
    <cellStyle name="Финансовый 174" xfId="693"/>
    <cellStyle name="Финансовый 18" xfId="694"/>
    <cellStyle name="Финансовый 19" xfId="695"/>
    <cellStyle name="Финансовый 2" xfId="696"/>
    <cellStyle name="Финансовый 2 10" xfId="697"/>
    <cellStyle name="Финансовый 2 11" xfId="832"/>
    <cellStyle name="Финансовый 2 2" xfId="698"/>
    <cellStyle name="Финансовый 2 2 2" xfId="699"/>
    <cellStyle name="Финансовый 2 2 3" xfId="700"/>
    <cellStyle name="Финансовый 2 2 4" xfId="701"/>
    <cellStyle name="Финансовый 2 2 5" xfId="702"/>
    <cellStyle name="Финансовый 2 2 6" xfId="703"/>
    <cellStyle name="Финансовый 2 2 7" xfId="704"/>
    <cellStyle name="Финансовый 2 2 8" xfId="705"/>
    <cellStyle name="Финансовый 2 3" xfId="706"/>
    <cellStyle name="Финансовый 2 4" xfId="707"/>
    <cellStyle name="Финансовый 2 5" xfId="708"/>
    <cellStyle name="Финансовый 2 6" xfId="709"/>
    <cellStyle name="Финансовый 2 7" xfId="710"/>
    <cellStyle name="Финансовый 2 8" xfId="711"/>
    <cellStyle name="Финансовый 2 9" xfId="712"/>
    <cellStyle name="Финансовый 2_02.02.09" xfId="713"/>
    <cellStyle name="Финансовый 20" xfId="714"/>
    <cellStyle name="Финансовый 21" xfId="715"/>
    <cellStyle name="Финансовый 22" xfId="716"/>
    <cellStyle name="Финансовый 23" xfId="717"/>
    <cellStyle name="Финансовый 24" xfId="718"/>
    <cellStyle name="Финансовый 25" xfId="719"/>
    <cellStyle name="Финансовый 26" xfId="720"/>
    <cellStyle name="Финансовый 27" xfId="721"/>
    <cellStyle name="Финансовый 28" xfId="722"/>
    <cellStyle name="Финансовый 29" xfId="723"/>
    <cellStyle name="Финансовый 3" xfId="724"/>
    <cellStyle name="Финансовый 3 2" xfId="833"/>
    <cellStyle name="Финансовый 30" xfId="725"/>
    <cellStyle name="Финансовый 31" xfId="726"/>
    <cellStyle name="Финансовый 32" xfId="727"/>
    <cellStyle name="Финансовый 33" xfId="728"/>
    <cellStyle name="Финансовый 34" xfId="729"/>
    <cellStyle name="Финансовый 35" xfId="730"/>
    <cellStyle name="Финансовый 36" xfId="731"/>
    <cellStyle name="Финансовый 37" xfId="732"/>
    <cellStyle name="Финансовый 38" xfId="733"/>
    <cellStyle name="Финансовый 39" xfId="734"/>
    <cellStyle name="Финансовый 4" xfId="735"/>
    <cellStyle name="Финансовый 4 2" xfId="736"/>
    <cellStyle name="Финансовый 4 3" xfId="737"/>
    <cellStyle name="Финансовый 4 4" xfId="834"/>
    <cellStyle name="Финансовый 40" xfId="738"/>
    <cellStyle name="Финансовый 41" xfId="739"/>
    <cellStyle name="Финансовый 42" xfId="740"/>
    <cellStyle name="Финансовый 5" xfId="741"/>
    <cellStyle name="Финансовый 6" xfId="742"/>
    <cellStyle name="Финансовый 7" xfId="743"/>
    <cellStyle name="Финансовый 8" xfId="744"/>
    <cellStyle name="Финансовый 9" xfId="745"/>
    <cellStyle name="Хороший 2" xfId="835"/>
    <cellStyle name="Џђћ–…ќ’ќ›‰" xfId="746"/>
    <cellStyle name="ШАУ" xfId="74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7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7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19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1867958</xdr:colOff>
      <xdr:row>19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759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1772708</xdr:colOff>
      <xdr:row>16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1848908</xdr:colOff>
      <xdr:row>16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489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1896533</xdr:colOff>
      <xdr:row>16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4687358" y="615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Users\&#1040;&#1076;&#1084;&#1080;&#1085;\AppData\Roaming\Microsoft\Excel\&#1044;&#1072;&#1083;&#1084;&#1072;&#1090;&#1086;&#1074;&#1086;%202012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&#1040;&#1076;&#1084;&#1080;&#1085;\AppData\Roaming\Microsoft\Excel\&#1044;&#1072;&#1083;&#1084;&#1072;&#1090;&#1086;&#1074;&#1086;%202012-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3;&#1055;&#1047;%202015%20&#1089;%20&#1091;&#1095;&#1077;&#1090;&#1086;&#1084;%20&#1089;&#1082;&#1083;&#1072;&#1076;&#1086;&#1074;%20+%20&#1091;&#1089;&#1083;&#1091;&#1075;&#1080;\&#1059;&#1041;&#1056;%20&#1043;&#1055;&#1047;%202012&#1048;&#1058;&#1054;&#1043;15.08.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  <sheetName val="Лист1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слуги Далматовское"/>
      <sheetName val="Услуги КК"/>
      <sheetName val="Услуги Хиагда"/>
      <sheetName val="ТМЦ Далматовское"/>
      <sheetName val="ТМЦ КК"/>
      <sheetName val="ТМЦ Хиагда"/>
      <sheetName val="Списо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Номенклатурный список</v>
          </cell>
        </row>
        <row r="2">
          <cell r="A2" t="str">
            <v>Аварийный инструмент</v>
          </cell>
        </row>
        <row r="3">
          <cell r="A3" t="str">
            <v xml:space="preserve">Алмазный породоразрушающий инструмент  к ССК Atlas Copco </v>
          </cell>
        </row>
        <row r="4">
          <cell r="A4" t="str">
            <v xml:space="preserve">Алмазный породоразрушающий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T3W  Atlas Copco</v>
          </cell>
        </row>
        <row r="17">
          <cell r="A17" t="str">
            <v>ЗИП и комплектующие T4W  Atlas Copco</v>
          </cell>
        </row>
        <row r="18">
          <cell r="A18" t="str">
            <v>ЗИП и комплектующие БП-100</v>
          </cell>
        </row>
        <row r="19">
          <cell r="A19" t="str">
            <v>ЗИП и комплектующие ЗИФ1200</v>
          </cell>
        </row>
        <row r="20">
          <cell r="A20" t="str">
            <v>ЗИП и комплектующие ЗИФ650</v>
          </cell>
        </row>
        <row r="21">
          <cell r="A21" t="str">
            <v>ЗИП и комплектующие к буровым насосам НБ</v>
          </cell>
        </row>
        <row r="22">
          <cell r="A22" t="str">
            <v>ЗИП и комплектующие на ДВС САТ</v>
          </cell>
        </row>
        <row r="23">
          <cell r="A23" t="str">
            <v>ЗИП и комплектующие НКР-100м</v>
          </cell>
        </row>
        <row r="24">
          <cell r="A24" t="str">
            <v>ЗИП и комплектующие Оnram-100 Sandvik</v>
          </cell>
        </row>
        <row r="25">
          <cell r="A25" t="str">
            <v>ЗИП и комплектующие СБР</v>
          </cell>
        </row>
        <row r="26">
          <cell r="A26" t="str">
            <v>ЗИП к пневмоударнику Atlas  Copco QL-40</v>
          </cell>
        </row>
        <row r="27">
          <cell r="A27" t="str">
            <v>ЗИП к пневмоударнику Atlas Copco QL-60</v>
          </cell>
        </row>
        <row r="28">
          <cell r="A28" t="str">
            <v>ЗИП к пневмоударнику Atlas Copco QL-80</v>
          </cell>
        </row>
        <row r="29">
          <cell r="A29" t="str">
            <v>Канцелярские товары</v>
          </cell>
        </row>
        <row r="30">
          <cell r="A30" t="str">
            <v>Колонковые буровые снаяряды подъемного типа - Atlas Copco</v>
          </cell>
        </row>
        <row r="31">
          <cell r="A31" t="str">
            <v>Колонковые буровые снаяряды подъемного типа - Sandvik</v>
          </cell>
        </row>
        <row r="32">
          <cell r="A32" t="str">
            <v>Коронки для бурения пневмоударниками Atlas Copco</v>
          </cell>
        </row>
        <row r="33">
          <cell r="A33" t="str">
            <v>Коронки и расширители для бурения пневмоударниками П-110-160 (станки Бп, НКР)</v>
          </cell>
        </row>
        <row r="34">
          <cell r="A34" t="str">
            <v>Мебель</v>
          </cell>
        </row>
        <row r="35">
          <cell r="A35" t="str">
            <v xml:space="preserve">Медикаменты </v>
          </cell>
        </row>
        <row r="36">
          <cell r="A36" t="str">
            <v>Металлопродукция</v>
          </cell>
        </row>
        <row r="37">
          <cell r="A37" t="str">
            <v>Обсадные и колонковые трубы</v>
          </cell>
        </row>
        <row r="38">
          <cell r="A38" t="str">
            <v>Переходники(Переводники)</v>
          </cell>
        </row>
        <row r="39">
          <cell r="A39" t="str">
            <v>Песок кварцевый</v>
          </cell>
        </row>
        <row r="40">
          <cell r="A40" t="str">
            <v>Пневмоударники Atlas Copco</v>
          </cell>
        </row>
        <row r="41">
          <cell r="A41" t="str">
            <v>Пневмоударники П 110 - 160 (станки Бп, НКР)</v>
          </cell>
        </row>
        <row r="42">
          <cell r="A42" t="str">
            <v>Породоразрушающий инструмент к СБР</v>
          </cell>
        </row>
        <row r="43">
          <cell r="A43" t="str">
            <v>Продукция НПВХ</v>
          </cell>
        </row>
        <row r="44">
          <cell r="A44" t="str">
            <v>Резино технические изделия</v>
          </cell>
        </row>
        <row r="45">
          <cell r="A45" t="str">
            <v>Сервисные наборы и фильтры (прочие)</v>
          </cell>
        </row>
        <row r="46">
          <cell r="A46" t="str">
            <v>Сервисные наборы и фильтры Atlas Copco</v>
          </cell>
        </row>
        <row r="47">
          <cell r="A47" t="str">
            <v>СИЗ и спец. одежда</v>
          </cell>
        </row>
        <row r="48">
          <cell r="A48" t="str">
            <v>Слесарный инструмент</v>
          </cell>
        </row>
        <row r="49">
          <cell r="A49" t="str">
            <v>Спуско-подъемный инструмент и механизмы</v>
          </cell>
        </row>
        <row r="50">
          <cell r="A50" t="str">
            <v>Стержни ПНД</v>
          </cell>
        </row>
        <row r="51">
          <cell r="A51" t="str">
            <v>Твердосплавные коронки для колонкового бурения</v>
          </cell>
        </row>
        <row r="52">
          <cell r="A52" t="str">
            <v>Тросы, стропы, канаты</v>
          </cell>
        </row>
        <row r="53">
          <cell r="A53" t="str">
            <v>Трубы обсадные</v>
          </cell>
        </row>
        <row r="54">
          <cell r="A54" t="str">
            <v>Трубы ПНД</v>
          </cell>
        </row>
        <row r="55">
          <cell r="A55" t="str">
            <v>Фильтр каркасно-дисковый КДФ</v>
          </cell>
        </row>
        <row r="56">
          <cell r="A56" t="str">
            <v>Хим реагенты</v>
          </cell>
        </row>
        <row r="57">
          <cell r="A57" t="str">
            <v>Хозтовары и товары бытового назначения</v>
          </cell>
        </row>
        <row r="58">
          <cell r="A58" t="str">
            <v>Цемент</v>
          </cell>
        </row>
        <row r="59">
          <cell r="A59" t="str">
            <v>Шарошечные долота</v>
          </cell>
        </row>
        <row r="60">
          <cell r="A60" t="str">
            <v>Электроды</v>
          </cell>
        </row>
        <row r="61">
          <cell r="A61" t="str">
            <v>Электрооборудование</v>
          </cell>
        </row>
        <row r="63">
          <cell r="A63" t="str">
            <v>ИНВЕСТИЦИОННАЯ ПРОГРАММА</v>
          </cell>
        </row>
        <row r="65">
          <cell r="A65" t="str">
            <v>ЛИЗИНГ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W32"/>
  <sheetViews>
    <sheetView tabSelected="1" zoomScale="70" zoomScaleNormal="70" zoomScaleSheetLayoutView="70" workbookViewId="0">
      <selection activeCell="C25" sqref="C25:U25"/>
    </sheetView>
  </sheetViews>
  <sheetFormatPr defaultRowHeight="15.75" outlineLevelCol="1"/>
  <cols>
    <col min="1" max="1" width="6" style="1" customWidth="1"/>
    <col min="2" max="2" width="44" style="2" customWidth="1"/>
    <col min="3" max="3" width="20.28515625" style="3" customWidth="1"/>
    <col min="4" max="4" width="31.42578125" style="3" customWidth="1"/>
    <col min="5" max="5" width="21.28515625" style="3" customWidth="1"/>
    <col min="6" max="6" width="14.42578125" style="1" customWidth="1"/>
    <col min="7" max="11" width="12.28515625" style="1" hidden="1" customWidth="1" outlineLevel="1"/>
    <col min="12" max="12" width="16" style="1" bestFit="1" customWidth="1" outlineLevel="1"/>
    <col min="13" max="13" width="16.28515625" style="1" bestFit="1" customWidth="1" outlineLevel="1"/>
    <col min="14" max="14" width="16.28515625" style="1" customWidth="1" outlineLevel="1"/>
    <col min="15" max="15" width="16" style="1" bestFit="1" customWidth="1" outlineLevel="1"/>
    <col min="16" max="16" width="16.28515625" style="1" bestFit="1" customWidth="1" outlineLevel="1"/>
    <col min="17" max="18" width="16.28515625" style="1" customWidth="1" outlineLevel="1"/>
    <col min="19" max="19" width="25.5703125" style="4" customWidth="1"/>
    <col min="20" max="20" width="27.28515625" style="1" customWidth="1"/>
    <col min="21" max="21" width="35.140625" style="1" customWidth="1"/>
    <col min="22" max="257" width="9.140625" style="1"/>
    <col min="258" max="258" width="6" style="1" customWidth="1"/>
    <col min="259" max="259" width="44" style="1" customWidth="1"/>
    <col min="260" max="260" width="20.28515625" style="1" customWidth="1"/>
    <col min="261" max="261" width="56.85546875" style="1" customWidth="1"/>
    <col min="262" max="262" width="21.28515625" style="1" customWidth="1"/>
    <col min="263" max="263" width="14.42578125" style="1" customWidth="1"/>
    <col min="264" max="268" width="0" style="1" hidden="1" customWidth="1"/>
    <col min="269" max="269" width="16.5703125" style="1" customWidth="1"/>
    <col min="270" max="270" width="15.140625" style="1" customWidth="1"/>
    <col min="271" max="271" width="17.140625" style="1" customWidth="1"/>
    <col min="272" max="272" width="15.140625" style="1" customWidth="1"/>
    <col min="273" max="273" width="16.5703125" style="1" customWidth="1"/>
    <col min="274" max="274" width="12.28515625" style="1" customWidth="1"/>
    <col min="275" max="275" width="25.5703125" style="1" customWidth="1"/>
    <col min="276" max="276" width="27.28515625" style="1" customWidth="1"/>
    <col min="277" max="277" width="35.140625" style="1" customWidth="1"/>
    <col min="278" max="513" width="9.140625" style="1"/>
    <col min="514" max="514" width="6" style="1" customWidth="1"/>
    <col min="515" max="515" width="44" style="1" customWidth="1"/>
    <col min="516" max="516" width="20.28515625" style="1" customWidth="1"/>
    <col min="517" max="517" width="56.85546875" style="1" customWidth="1"/>
    <col min="518" max="518" width="21.28515625" style="1" customWidth="1"/>
    <col min="519" max="519" width="14.42578125" style="1" customWidth="1"/>
    <col min="520" max="524" width="0" style="1" hidden="1" customWidth="1"/>
    <col min="525" max="525" width="16.5703125" style="1" customWidth="1"/>
    <col min="526" max="526" width="15.140625" style="1" customWidth="1"/>
    <col min="527" max="527" width="17.140625" style="1" customWidth="1"/>
    <col min="528" max="528" width="15.140625" style="1" customWidth="1"/>
    <col min="529" max="529" width="16.5703125" style="1" customWidth="1"/>
    <col min="530" max="530" width="12.28515625" style="1" customWidth="1"/>
    <col min="531" max="531" width="25.5703125" style="1" customWidth="1"/>
    <col min="532" max="532" width="27.28515625" style="1" customWidth="1"/>
    <col min="533" max="533" width="35.140625" style="1" customWidth="1"/>
    <col min="534" max="769" width="9.140625" style="1"/>
    <col min="770" max="770" width="6" style="1" customWidth="1"/>
    <col min="771" max="771" width="44" style="1" customWidth="1"/>
    <col min="772" max="772" width="20.28515625" style="1" customWidth="1"/>
    <col min="773" max="773" width="56.85546875" style="1" customWidth="1"/>
    <col min="774" max="774" width="21.28515625" style="1" customWidth="1"/>
    <col min="775" max="775" width="14.42578125" style="1" customWidth="1"/>
    <col min="776" max="780" width="0" style="1" hidden="1" customWidth="1"/>
    <col min="781" max="781" width="16.5703125" style="1" customWidth="1"/>
    <col min="782" max="782" width="15.140625" style="1" customWidth="1"/>
    <col min="783" max="783" width="17.140625" style="1" customWidth="1"/>
    <col min="784" max="784" width="15.140625" style="1" customWidth="1"/>
    <col min="785" max="785" width="16.5703125" style="1" customWidth="1"/>
    <col min="786" max="786" width="12.28515625" style="1" customWidth="1"/>
    <col min="787" max="787" width="25.5703125" style="1" customWidth="1"/>
    <col min="788" max="788" width="27.28515625" style="1" customWidth="1"/>
    <col min="789" max="789" width="35.140625" style="1" customWidth="1"/>
    <col min="790" max="1025" width="9.140625" style="1"/>
    <col min="1026" max="1026" width="6" style="1" customWidth="1"/>
    <col min="1027" max="1027" width="44" style="1" customWidth="1"/>
    <col min="1028" max="1028" width="20.28515625" style="1" customWidth="1"/>
    <col min="1029" max="1029" width="56.85546875" style="1" customWidth="1"/>
    <col min="1030" max="1030" width="21.28515625" style="1" customWidth="1"/>
    <col min="1031" max="1031" width="14.42578125" style="1" customWidth="1"/>
    <col min="1032" max="1036" width="0" style="1" hidden="1" customWidth="1"/>
    <col min="1037" max="1037" width="16.5703125" style="1" customWidth="1"/>
    <col min="1038" max="1038" width="15.140625" style="1" customWidth="1"/>
    <col min="1039" max="1039" width="17.140625" style="1" customWidth="1"/>
    <col min="1040" max="1040" width="15.140625" style="1" customWidth="1"/>
    <col min="1041" max="1041" width="16.5703125" style="1" customWidth="1"/>
    <col min="1042" max="1042" width="12.28515625" style="1" customWidth="1"/>
    <col min="1043" max="1043" width="25.5703125" style="1" customWidth="1"/>
    <col min="1044" max="1044" width="27.28515625" style="1" customWidth="1"/>
    <col min="1045" max="1045" width="35.140625" style="1" customWidth="1"/>
    <col min="1046" max="1281" width="9.140625" style="1"/>
    <col min="1282" max="1282" width="6" style="1" customWidth="1"/>
    <col min="1283" max="1283" width="44" style="1" customWidth="1"/>
    <col min="1284" max="1284" width="20.28515625" style="1" customWidth="1"/>
    <col min="1285" max="1285" width="56.85546875" style="1" customWidth="1"/>
    <col min="1286" max="1286" width="21.28515625" style="1" customWidth="1"/>
    <col min="1287" max="1287" width="14.42578125" style="1" customWidth="1"/>
    <col min="1288" max="1292" width="0" style="1" hidden="1" customWidth="1"/>
    <col min="1293" max="1293" width="16.5703125" style="1" customWidth="1"/>
    <col min="1294" max="1294" width="15.140625" style="1" customWidth="1"/>
    <col min="1295" max="1295" width="17.140625" style="1" customWidth="1"/>
    <col min="1296" max="1296" width="15.140625" style="1" customWidth="1"/>
    <col min="1297" max="1297" width="16.5703125" style="1" customWidth="1"/>
    <col min="1298" max="1298" width="12.28515625" style="1" customWidth="1"/>
    <col min="1299" max="1299" width="25.5703125" style="1" customWidth="1"/>
    <col min="1300" max="1300" width="27.28515625" style="1" customWidth="1"/>
    <col min="1301" max="1301" width="35.140625" style="1" customWidth="1"/>
    <col min="1302" max="1537" width="9.140625" style="1"/>
    <col min="1538" max="1538" width="6" style="1" customWidth="1"/>
    <col min="1539" max="1539" width="44" style="1" customWidth="1"/>
    <col min="1540" max="1540" width="20.28515625" style="1" customWidth="1"/>
    <col min="1541" max="1541" width="56.85546875" style="1" customWidth="1"/>
    <col min="1542" max="1542" width="21.28515625" style="1" customWidth="1"/>
    <col min="1543" max="1543" width="14.42578125" style="1" customWidth="1"/>
    <col min="1544" max="1548" width="0" style="1" hidden="1" customWidth="1"/>
    <col min="1549" max="1549" width="16.5703125" style="1" customWidth="1"/>
    <col min="1550" max="1550" width="15.140625" style="1" customWidth="1"/>
    <col min="1551" max="1551" width="17.140625" style="1" customWidth="1"/>
    <col min="1552" max="1552" width="15.140625" style="1" customWidth="1"/>
    <col min="1553" max="1553" width="16.5703125" style="1" customWidth="1"/>
    <col min="1554" max="1554" width="12.28515625" style="1" customWidth="1"/>
    <col min="1555" max="1555" width="25.5703125" style="1" customWidth="1"/>
    <col min="1556" max="1556" width="27.28515625" style="1" customWidth="1"/>
    <col min="1557" max="1557" width="35.140625" style="1" customWidth="1"/>
    <col min="1558" max="1793" width="9.140625" style="1"/>
    <col min="1794" max="1794" width="6" style="1" customWidth="1"/>
    <col min="1795" max="1795" width="44" style="1" customWidth="1"/>
    <col min="1796" max="1796" width="20.28515625" style="1" customWidth="1"/>
    <col min="1797" max="1797" width="56.85546875" style="1" customWidth="1"/>
    <col min="1798" max="1798" width="21.28515625" style="1" customWidth="1"/>
    <col min="1799" max="1799" width="14.42578125" style="1" customWidth="1"/>
    <col min="1800" max="1804" width="0" style="1" hidden="1" customWidth="1"/>
    <col min="1805" max="1805" width="16.5703125" style="1" customWidth="1"/>
    <col min="1806" max="1806" width="15.140625" style="1" customWidth="1"/>
    <col min="1807" max="1807" width="17.140625" style="1" customWidth="1"/>
    <col min="1808" max="1808" width="15.140625" style="1" customWidth="1"/>
    <col min="1809" max="1809" width="16.5703125" style="1" customWidth="1"/>
    <col min="1810" max="1810" width="12.28515625" style="1" customWidth="1"/>
    <col min="1811" max="1811" width="25.5703125" style="1" customWidth="1"/>
    <col min="1812" max="1812" width="27.28515625" style="1" customWidth="1"/>
    <col min="1813" max="1813" width="35.140625" style="1" customWidth="1"/>
    <col min="1814" max="2049" width="9.140625" style="1"/>
    <col min="2050" max="2050" width="6" style="1" customWidth="1"/>
    <col min="2051" max="2051" width="44" style="1" customWidth="1"/>
    <col min="2052" max="2052" width="20.28515625" style="1" customWidth="1"/>
    <col min="2053" max="2053" width="56.85546875" style="1" customWidth="1"/>
    <col min="2054" max="2054" width="21.28515625" style="1" customWidth="1"/>
    <col min="2055" max="2055" width="14.42578125" style="1" customWidth="1"/>
    <col min="2056" max="2060" width="0" style="1" hidden="1" customWidth="1"/>
    <col min="2061" max="2061" width="16.5703125" style="1" customWidth="1"/>
    <col min="2062" max="2062" width="15.140625" style="1" customWidth="1"/>
    <col min="2063" max="2063" width="17.140625" style="1" customWidth="1"/>
    <col min="2064" max="2064" width="15.140625" style="1" customWidth="1"/>
    <col min="2065" max="2065" width="16.5703125" style="1" customWidth="1"/>
    <col min="2066" max="2066" width="12.28515625" style="1" customWidth="1"/>
    <col min="2067" max="2067" width="25.5703125" style="1" customWidth="1"/>
    <col min="2068" max="2068" width="27.28515625" style="1" customWidth="1"/>
    <col min="2069" max="2069" width="35.140625" style="1" customWidth="1"/>
    <col min="2070" max="2305" width="9.140625" style="1"/>
    <col min="2306" max="2306" width="6" style="1" customWidth="1"/>
    <col min="2307" max="2307" width="44" style="1" customWidth="1"/>
    <col min="2308" max="2308" width="20.28515625" style="1" customWidth="1"/>
    <col min="2309" max="2309" width="56.85546875" style="1" customWidth="1"/>
    <col min="2310" max="2310" width="21.28515625" style="1" customWidth="1"/>
    <col min="2311" max="2311" width="14.42578125" style="1" customWidth="1"/>
    <col min="2312" max="2316" width="0" style="1" hidden="1" customWidth="1"/>
    <col min="2317" max="2317" width="16.5703125" style="1" customWidth="1"/>
    <col min="2318" max="2318" width="15.140625" style="1" customWidth="1"/>
    <col min="2319" max="2319" width="17.140625" style="1" customWidth="1"/>
    <col min="2320" max="2320" width="15.140625" style="1" customWidth="1"/>
    <col min="2321" max="2321" width="16.5703125" style="1" customWidth="1"/>
    <col min="2322" max="2322" width="12.28515625" style="1" customWidth="1"/>
    <col min="2323" max="2323" width="25.5703125" style="1" customWidth="1"/>
    <col min="2324" max="2324" width="27.28515625" style="1" customWidth="1"/>
    <col min="2325" max="2325" width="35.140625" style="1" customWidth="1"/>
    <col min="2326" max="2561" width="9.140625" style="1"/>
    <col min="2562" max="2562" width="6" style="1" customWidth="1"/>
    <col min="2563" max="2563" width="44" style="1" customWidth="1"/>
    <col min="2564" max="2564" width="20.28515625" style="1" customWidth="1"/>
    <col min="2565" max="2565" width="56.85546875" style="1" customWidth="1"/>
    <col min="2566" max="2566" width="21.28515625" style="1" customWidth="1"/>
    <col min="2567" max="2567" width="14.42578125" style="1" customWidth="1"/>
    <col min="2568" max="2572" width="0" style="1" hidden="1" customWidth="1"/>
    <col min="2573" max="2573" width="16.5703125" style="1" customWidth="1"/>
    <col min="2574" max="2574" width="15.140625" style="1" customWidth="1"/>
    <col min="2575" max="2575" width="17.140625" style="1" customWidth="1"/>
    <col min="2576" max="2576" width="15.140625" style="1" customWidth="1"/>
    <col min="2577" max="2577" width="16.5703125" style="1" customWidth="1"/>
    <col min="2578" max="2578" width="12.28515625" style="1" customWidth="1"/>
    <col min="2579" max="2579" width="25.5703125" style="1" customWidth="1"/>
    <col min="2580" max="2580" width="27.28515625" style="1" customWidth="1"/>
    <col min="2581" max="2581" width="35.140625" style="1" customWidth="1"/>
    <col min="2582" max="2817" width="9.140625" style="1"/>
    <col min="2818" max="2818" width="6" style="1" customWidth="1"/>
    <col min="2819" max="2819" width="44" style="1" customWidth="1"/>
    <col min="2820" max="2820" width="20.28515625" style="1" customWidth="1"/>
    <col min="2821" max="2821" width="56.85546875" style="1" customWidth="1"/>
    <col min="2822" max="2822" width="21.28515625" style="1" customWidth="1"/>
    <col min="2823" max="2823" width="14.42578125" style="1" customWidth="1"/>
    <col min="2824" max="2828" width="0" style="1" hidden="1" customWidth="1"/>
    <col min="2829" max="2829" width="16.5703125" style="1" customWidth="1"/>
    <col min="2830" max="2830" width="15.140625" style="1" customWidth="1"/>
    <col min="2831" max="2831" width="17.140625" style="1" customWidth="1"/>
    <col min="2832" max="2832" width="15.140625" style="1" customWidth="1"/>
    <col min="2833" max="2833" width="16.5703125" style="1" customWidth="1"/>
    <col min="2834" max="2834" width="12.28515625" style="1" customWidth="1"/>
    <col min="2835" max="2835" width="25.5703125" style="1" customWidth="1"/>
    <col min="2836" max="2836" width="27.28515625" style="1" customWidth="1"/>
    <col min="2837" max="2837" width="35.140625" style="1" customWidth="1"/>
    <col min="2838" max="3073" width="9.140625" style="1"/>
    <col min="3074" max="3074" width="6" style="1" customWidth="1"/>
    <col min="3075" max="3075" width="44" style="1" customWidth="1"/>
    <col min="3076" max="3076" width="20.28515625" style="1" customWidth="1"/>
    <col min="3077" max="3077" width="56.85546875" style="1" customWidth="1"/>
    <col min="3078" max="3078" width="21.28515625" style="1" customWidth="1"/>
    <col min="3079" max="3079" width="14.42578125" style="1" customWidth="1"/>
    <col min="3080" max="3084" width="0" style="1" hidden="1" customWidth="1"/>
    <col min="3085" max="3085" width="16.5703125" style="1" customWidth="1"/>
    <col min="3086" max="3086" width="15.140625" style="1" customWidth="1"/>
    <col min="3087" max="3087" width="17.140625" style="1" customWidth="1"/>
    <col min="3088" max="3088" width="15.140625" style="1" customWidth="1"/>
    <col min="3089" max="3089" width="16.5703125" style="1" customWidth="1"/>
    <col min="3090" max="3090" width="12.28515625" style="1" customWidth="1"/>
    <col min="3091" max="3091" width="25.5703125" style="1" customWidth="1"/>
    <col min="3092" max="3092" width="27.28515625" style="1" customWidth="1"/>
    <col min="3093" max="3093" width="35.140625" style="1" customWidth="1"/>
    <col min="3094" max="3329" width="9.140625" style="1"/>
    <col min="3330" max="3330" width="6" style="1" customWidth="1"/>
    <col min="3331" max="3331" width="44" style="1" customWidth="1"/>
    <col min="3332" max="3332" width="20.28515625" style="1" customWidth="1"/>
    <col min="3333" max="3333" width="56.85546875" style="1" customWidth="1"/>
    <col min="3334" max="3334" width="21.28515625" style="1" customWidth="1"/>
    <col min="3335" max="3335" width="14.42578125" style="1" customWidth="1"/>
    <col min="3336" max="3340" width="0" style="1" hidden="1" customWidth="1"/>
    <col min="3341" max="3341" width="16.5703125" style="1" customWidth="1"/>
    <col min="3342" max="3342" width="15.140625" style="1" customWidth="1"/>
    <col min="3343" max="3343" width="17.140625" style="1" customWidth="1"/>
    <col min="3344" max="3344" width="15.140625" style="1" customWidth="1"/>
    <col min="3345" max="3345" width="16.5703125" style="1" customWidth="1"/>
    <col min="3346" max="3346" width="12.28515625" style="1" customWidth="1"/>
    <col min="3347" max="3347" width="25.5703125" style="1" customWidth="1"/>
    <col min="3348" max="3348" width="27.28515625" style="1" customWidth="1"/>
    <col min="3349" max="3349" width="35.140625" style="1" customWidth="1"/>
    <col min="3350" max="3585" width="9.140625" style="1"/>
    <col min="3586" max="3586" width="6" style="1" customWidth="1"/>
    <col min="3587" max="3587" width="44" style="1" customWidth="1"/>
    <col min="3588" max="3588" width="20.28515625" style="1" customWidth="1"/>
    <col min="3589" max="3589" width="56.85546875" style="1" customWidth="1"/>
    <col min="3590" max="3590" width="21.28515625" style="1" customWidth="1"/>
    <col min="3591" max="3591" width="14.42578125" style="1" customWidth="1"/>
    <col min="3592" max="3596" width="0" style="1" hidden="1" customWidth="1"/>
    <col min="3597" max="3597" width="16.5703125" style="1" customWidth="1"/>
    <col min="3598" max="3598" width="15.140625" style="1" customWidth="1"/>
    <col min="3599" max="3599" width="17.140625" style="1" customWidth="1"/>
    <col min="3600" max="3600" width="15.140625" style="1" customWidth="1"/>
    <col min="3601" max="3601" width="16.5703125" style="1" customWidth="1"/>
    <col min="3602" max="3602" width="12.28515625" style="1" customWidth="1"/>
    <col min="3603" max="3603" width="25.5703125" style="1" customWidth="1"/>
    <col min="3604" max="3604" width="27.28515625" style="1" customWidth="1"/>
    <col min="3605" max="3605" width="35.140625" style="1" customWidth="1"/>
    <col min="3606" max="3841" width="9.140625" style="1"/>
    <col min="3842" max="3842" width="6" style="1" customWidth="1"/>
    <col min="3843" max="3843" width="44" style="1" customWidth="1"/>
    <col min="3844" max="3844" width="20.28515625" style="1" customWidth="1"/>
    <col min="3845" max="3845" width="56.85546875" style="1" customWidth="1"/>
    <col min="3846" max="3846" width="21.28515625" style="1" customWidth="1"/>
    <col min="3847" max="3847" width="14.42578125" style="1" customWidth="1"/>
    <col min="3848" max="3852" width="0" style="1" hidden="1" customWidth="1"/>
    <col min="3853" max="3853" width="16.5703125" style="1" customWidth="1"/>
    <col min="3854" max="3854" width="15.140625" style="1" customWidth="1"/>
    <col min="3855" max="3855" width="17.140625" style="1" customWidth="1"/>
    <col min="3856" max="3856" width="15.140625" style="1" customWidth="1"/>
    <col min="3857" max="3857" width="16.5703125" style="1" customWidth="1"/>
    <col min="3858" max="3858" width="12.28515625" style="1" customWidth="1"/>
    <col min="3859" max="3859" width="25.5703125" style="1" customWidth="1"/>
    <col min="3860" max="3860" width="27.28515625" style="1" customWidth="1"/>
    <col min="3861" max="3861" width="35.140625" style="1" customWidth="1"/>
    <col min="3862" max="4097" width="9.140625" style="1"/>
    <col min="4098" max="4098" width="6" style="1" customWidth="1"/>
    <col min="4099" max="4099" width="44" style="1" customWidth="1"/>
    <col min="4100" max="4100" width="20.28515625" style="1" customWidth="1"/>
    <col min="4101" max="4101" width="56.85546875" style="1" customWidth="1"/>
    <col min="4102" max="4102" width="21.28515625" style="1" customWidth="1"/>
    <col min="4103" max="4103" width="14.42578125" style="1" customWidth="1"/>
    <col min="4104" max="4108" width="0" style="1" hidden="1" customWidth="1"/>
    <col min="4109" max="4109" width="16.5703125" style="1" customWidth="1"/>
    <col min="4110" max="4110" width="15.140625" style="1" customWidth="1"/>
    <col min="4111" max="4111" width="17.140625" style="1" customWidth="1"/>
    <col min="4112" max="4112" width="15.140625" style="1" customWidth="1"/>
    <col min="4113" max="4113" width="16.5703125" style="1" customWidth="1"/>
    <col min="4114" max="4114" width="12.28515625" style="1" customWidth="1"/>
    <col min="4115" max="4115" width="25.5703125" style="1" customWidth="1"/>
    <col min="4116" max="4116" width="27.28515625" style="1" customWidth="1"/>
    <col min="4117" max="4117" width="35.140625" style="1" customWidth="1"/>
    <col min="4118" max="4353" width="9.140625" style="1"/>
    <col min="4354" max="4354" width="6" style="1" customWidth="1"/>
    <col min="4355" max="4355" width="44" style="1" customWidth="1"/>
    <col min="4356" max="4356" width="20.28515625" style="1" customWidth="1"/>
    <col min="4357" max="4357" width="56.85546875" style="1" customWidth="1"/>
    <col min="4358" max="4358" width="21.28515625" style="1" customWidth="1"/>
    <col min="4359" max="4359" width="14.42578125" style="1" customWidth="1"/>
    <col min="4360" max="4364" width="0" style="1" hidden="1" customWidth="1"/>
    <col min="4365" max="4365" width="16.5703125" style="1" customWidth="1"/>
    <col min="4366" max="4366" width="15.140625" style="1" customWidth="1"/>
    <col min="4367" max="4367" width="17.140625" style="1" customWidth="1"/>
    <col min="4368" max="4368" width="15.140625" style="1" customWidth="1"/>
    <col min="4369" max="4369" width="16.5703125" style="1" customWidth="1"/>
    <col min="4370" max="4370" width="12.28515625" style="1" customWidth="1"/>
    <col min="4371" max="4371" width="25.5703125" style="1" customWidth="1"/>
    <col min="4372" max="4372" width="27.28515625" style="1" customWidth="1"/>
    <col min="4373" max="4373" width="35.140625" style="1" customWidth="1"/>
    <col min="4374" max="4609" width="9.140625" style="1"/>
    <col min="4610" max="4610" width="6" style="1" customWidth="1"/>
    <col min="4611" max="4611" width="44" style="1" customWidth="1"/>
    <col min="4612" max="4612" width="20.28515625" style="1" customWidth="1"/>
    <col min="4613" max="4613" width="56.85546875" style="1" customWidth="1"/>
    <col min="4614" max="4614" width="21.28515625" style="1" customWidth="1"/>
    <col min="4615" max="4615" width="14.42578125" style="1" customWidth="1"/>
    <col min="4616" max="4620" width="0" style="1" hidden="1" customWidth="1"/>
    <col min="4621" max="4621" width="16.5703125" style="1" customWidth="1"/>
    <col min="4622" max="4622" width="15.140625" style="1" customWidth="1"/>
    <col min="4623" max="4623" width="17.140625" style="1" customWidth="1"/>
    <col min="4624" max="4624" width="15.140625" style="1" customWidth="1"/>
    <col min="4625" max="4625" width="16.5703125" style="1" customWidth="1"/>
    <col min="4626" max="4626" width="12.28515625" style="1" customWidth="1"/>
    <col min="4627" max="4627" width="25.5703125" style="1" customWidth="1"/>
    <col min="4628" max="4628" width="27.28515625" style="1" customWidth="1"/>
    <col min="4629" max="4629" width="35.140625" style="1" customWidth="1"/>
    <col min="4630" max="4865" width="9.140625" style="1"/>
    <col min="4866" max="4866" width="6" style="1" customWidth="1"/>
    <col min="4867" max="4867" width="44" style="1" customWidth="1"/>
    <col min="4868" max="4868" width="20.28515625" style="1" customWidth="1"/>
    <col min="4869" max="4869" width="56.85546875" style="1" customWidth="1"/>
    <col min="4870" max="4870" width="21.28515625" style="1" customWidth="1"/>
    <col min="4871" max="4871" width="14.42578125" style="1" customWidth="1"/>
    <col min="4872" max="4876" width="0" style="1" hidden="1" customWidth="1"/>
    <col min="4877" max="4877" width="16.5703125" style="1" customWidth="1"/>
    <col min="4878" max="4878" width="15.140625" style="1" customWidth="1"/>
    <col min="4879" max="4879" width="17.140625" style="1" customWidth="1"/>
    <col min="4880" max="4880" width="15.140625" style="1" customWidth="1"/>
    <col min="4881" max="4881" width="16.5703125" style="1" customWidth="1"/>
    <col min="4882" max="4882" width="12.28515625" style="1" customWidth="1"/>
    <col min="4883" max="4883" width="25.5703125" style="1" customWidth="1"/>
    <col min="4884" max="4884" width="27.28515625" style="1" customWidth="1"/>
    <col min="4885" max="4885" width="35.140625" style="1" customWidth="1"/>
    <col min="4886" max="5121" width="9.140625" style="1"/>
    <col min="5122" max="5122" width="6" style="1" customWidth="1"/>
    <col min="5123" max="5123" width="44" style="1" customWidth="1"/>
    <col min="5124" max="5124" width="20.28515625" style="1" customWidth="1"/>
    <col min="5125" max="5125" width="56.85546875" style="1" customWidth="1"/>
    <col min="5126" max="5126" width="21.28515625" style="1" customWidth="1"/>
    <col min="5127" max="5127" width="14.42578125" style="1" customWidth="1"/>
    <col min="5128" max="5132" width="0" style="1" hidden="1" customWidth="1"/>
    <col min="5133" max="5133" width="16.5703125" style="1" customWidth="1"/>
    <col min="5134" max="5134" width="15.140625" style="1" customWidth="1"/>
    <col min="5135" max="5135" width="17.140625" style="1" customWidth="1"/>
    <col min="5136" max="5136" width="15.140625" style="1" customWidth="1"/>
    <col min="5137" max="5137" width="16.5703125" style="1" customWidth="1"/>
    <col min="5138" max="5138" width="12.28515625" style="1" customWidth="1"/>
    <col min="5139" max="5139" width="25.5703125" style="1" customWidth="1"/>
    <col min="5140" max="5140" width="27.28515625" style="1" customWidth="1"/>
    <col min="5141" max="5141" width="35.140625" style="1" customWidth="1"/>
    <col min="5142" max="5377" width="9.140625" style="1"/>
    <col min="5378" max="5378" width="6" style="1" customWidth="1"/>
    <col min="5379" max="5379" width="44" style="1" customWidth="1"/>
    <col min="5380" max="5380" width="20.28515625" style="1" customWidth="1"/>
    <col min="5381" max="5381" width="56.85546875" style="1" customWidth="1"/>
    <col min="5382" max="5382" width="21.28515625" style="1" customWidth="1"/>
    <col min="5383" max="5383" width="14.42578125" style="1" customWidth="1"/>
    <col min="5384" max="5388" width="0" style="1" hidden="1" customWidth="1"/>
    <col min="5389" max="5389" width="16.5703125" style="1" customWidth="1"/>
    <col min="5390" max="5390" width="15.140625" style="1" customWidth="1"/>
    <col min="5391" max="5391" width="17.140625" style="1" customWidth="1"/>
    <col min="5392" max="5392" width="15.140625" style="1" customWidth="1"/>
    <col min="5393" max="5393" width="16.5703125" style="1" customWidth="1"/>
    <col min="5394" max="5394" width="12.28515625" style="1" customWidth="1"/>
    <col min="5395" max="5395" width="25.5703125" style="1" customWidth="1"/>
    <col min="5396" max="5396" width="27.28515625" style="1" customWidth="1"/>
    <col min="5397" max="5397" width="35.140625" style="1" customWidth="1"/>
    <col min="5398" max="5633" width="9.140625" style="1"/>
    <col min="5634" max="5634" width="6" style="1" customWidth="1"/>
    <col min="5635" max="5635" width="44" style="1" customWidth="1"/>
    <col min="5636" max="5636" width="20.28515625" style="1" customWidth="1"/>
    <col min="5637" max="5637" width="56.85546875" style="1" customWidth="1"/>
    <col min="5638" max="5638" width="21.28515625" style="1" customWidth="1"/>
    <col min="5639" max="5639" width="14.42578125" style="1" customWidth="1"/>
    <col min="5640" max="5644" width="0" style="1" hidden="1" customWidth="1"/>
    <col min="5645" max="5645" width="16.5703125" style="1" customWidth="1"/>
    <col min="5646" max="5646" width="15.140625" style="1" customWidth="1"/>
    <col min="5647" max="5647" width="17.140625" style="1" customWidth="1"/>
    <col min="5648" max="5648" width="15.140625" style="1" customWidth="1"/>
    <col min="5649" max="5649" width="16.5703125" style="1" customWidth="1"/>
    <col min="5650" max="5650" width="12.28515625" style="1" customWidth="1"/>
    <col min="5651" max="5651" width="25.5703125" style="1" customWidth="1"/>
    <col min="5652" max="5652" width="27.28515625" style="1" customWidth="1"/>
    <col min="5653" max="5653" width="35.140625" style="1" customWidth="1"/>
    <col min="5654" max="5889" width="9.140625" style="1"/>
    <col min="5890" max="5890" width="6" style="1" customWidth="1"/>
    <col min="5891" max="5891" width="44" style="1" customWidth="1"/>
    <col min="5892" max="5892" width="20.28515625" style="1" customWidth="1"/>
    <col min="5893" max="5893" width="56.85546875" style="1" customWidth="1"/>
    <col min="5894" max="5894" width="21.28515625" style="1" customWidth="1"/>
    <col min="5895" max="5895" width="14.42578125" style="1" customWidth="1"/>
    <col min="5896" max="5900" width="0" style="1" hidden="1" customWidth="1"/>
    <col min="5901" max="5901" width="16.5703125" style="1" customWidth="1"/>
    <col min="5902" max="5902" width="15.140625" style="1" customWidth="1"/>
    <col min="5903" max="5903" width="17.140625" style="1" customWidth="1"/>
    <col min="5904" max="5904" width="15.140625" style="1" customWidth="1"/>
    <col min="5905" max="5905" width="16.5703125" style="1" customWidth="1"/>
    <col min="5906" max="5906" width="12.28515625" style="1" customWidth="1"/>
    <col min="5907" max="5907" width="25.5703125" style="1" customWidth="1"/>
    <col min="5908" max="5908" width="27.28515625" style="1" customWidth="1"/>
    <col min="5909" max="5909" width="35.140625" style="1" customWidth="1"/>
    <col min="5910" max="6145" width="9.140625" style="1"/>
    <col min="6146" max="6146" width="6" style="1" customWidth="1"/>
    <col min="6147" max="6147" width="44" style="1" customWidth="1"/>
    <col min="6148" max="6148" width="20.28515625" style="1" customWidth="1"/>
    <col min="6149" max="6149" width="56.85546875" style="1" customWidth="1"/>
    <col min="6150" max="6150" width="21.28515625" style="1" customWidth="1"/>
    <col min="6151" max="6151" width="14.42578125" style="1" customWidth="1"/>
    <col min="6152" max="6156" width="0" style="1" hidden="1" customWidth="1"/>
    <col min="6157" max="6157" width="16.5703125" style="1" customWidth="1"/>
    <col min="6158" max="6158" width="15.140625" style="1" customWidth="1"/>
    <col min="6159" max="6159" width="17.140625" style="1" customWidth="1"/>
    <col min="6160" max="6160" width="15.140625" style="1" customWidth="1"/>
    <col min="6161" max="6161" width="16.5703125" style="1" customWidth="1"/>
    <col min="6162" max="6162" width="12.28515625" style="1" customWidth="1"/>
    <col min="6163" max="6163" width="25.5703125" style="1" customWidth="1"/>
    <col min="6164" max="6164" width="27.28515625" style="1" customWidth="1"/>
    <col min="6165" max="6165" width="35.140625" style="1" customWidth="1"/>
    <col min="6166" max="6401" width="9.140625" style="1"/>
    <col min="6402" max="6402" width="6" style="1" customWidth="1"/>
    <col min="6403" max="6403" width="44" style="1" customWidth="1"/>
    <col min="6404" max="6404" width="20.28515625" style="1" customWidth="1"/>
    <col min="6405" max="6405" width="56.85546875" style="1" customWidth="1"/>
    <col min="6406" max="6406" width="21.28515625" style="1" customWidth="1"/>
    <col min="6407" max="6407" width="14.42578125" style="1" customWidth="1"/>
    <col min="6408" max="6412" width="0" style="1" hidden="1" customWidth="1"/>
    <col min="6413" max="6413" width="16.5703125" style="1" customWidth="1"/>
    <col min="6414" max="6414" width="15.140625" style="1" customWidth="1"/>
    <col min="6415" max="6415" width="17.140625" style="1" customWidth="1"/>
    <col min="6416" max="6416" width="15.140625" style="1" customWidth="1"/>
    <col min="6417" max="6417" width="16.5703125" style="1" customWidth="1"/>
    <col min="6418" max="6418" width="12.28515625" style="1" customWidth="1"/>
    <col min="6419" max="6419" width="25.5703125" style="1" customWidth="1"/>
    <col min="6420" max="6420" width="27.28515625" style="1" customWidth="1"/>
    <col min="6421" max="6421" width="35.140625" style="1" customWidth="1"/>
    <col min="6422" max="6657" width="9.140625" style="1"/>
    <col min="6658" max="6658" width="6" style="1" customWidth="1"/>
    <col min="6659" max="6659" width="44" style="1" customWidth="1"/>
    <col min="6660" max="6660" width="20.28515625" style="1" customWidth="1"/>
    <col min="6661" max="6661" width="56.85546875" style="1" customWidth="1"/>
    <col min="6662" max="6662" width="21.28515625" style="1" customWidth="1"/>
    <col min="6663" max="6663" width="14.42578125" style="1" customWidth="1"/>
    <col min="6664" max="6668" width="0" style="1" hidden="1" customWidth="1"/>
    <col min="6669" max="6669" width="16.5703125" style="1" customWidth="1"/>
    <col min="6670" max="6670" width="15.140625" style="1" customWidth="1"/>
    <col min="6671" max="6671" width="17.140625" style="1" customWidth="1"/>
    <col min="6672" max="6672" width="15.140625" style="1" customWidth="1"/>
    <col min="6673" max="6673" width="16.5703125" style="1" customWidth="1"/>
    <col min="6674" max="6674" width="12.28515625" style="1" customWidth="1"/>
    <col min="6675" max="6675" width="25.5703125" style="1" customWidth="1"/>
    <col min="6676" max="6676" width="27.28515625" style="1" customWidth="1"/>
    <col min="6677" max="6677" width="35.140625" style="1" customWidth="1"/>
    <col min="6678" max="6913" width="9.140625" style="1"/>
    <col min="6914" max="6914" width="6" style="1" customWidth="1"/>
    <col min="6915" max="6915" width="44" style="1" customWidth="1"/>
    <col min="6916" max="6916" width="20.28515625" style="1" customWidth="1"/>
    <col min="6917" max="6917" width="56.85546875" style="1" customWidth="1"/>
    <col min="6918" max="6918" width="21.28515625" style="1" customWidth="1"/>
    <col min="6919" max="6919" width="14.42578125" style="1" customWidth="1"/>
    <col min="6920" max="6924" width="0" style="1" hidden="1" customWidth="1"/>
    <col min="6925" max="6925" width="16.5703125" style="1" customWidth="1"/>
    <col min="6926" max="6926" width="15.140625" style="1" customWidth="1"/>
    <col min="6927" max="6927" width="17.140625" style="1" customWidth="1"/>
    <col min="6928" max="6928" width="15.140625" style="1" customWidth="1"/>
    <col min="6929" max="6929" width="16.5703125" style="1" customWidth="1"/>
    <col min="6930" max="6930" width="12.28515625" style="1" customWidth="1"/>
    <col min="6931" max="6931" width="25.5703125" style="1" customWidth="1"/>
    <col min="6932" max="6932" width="27.28515625" style="1" customWidth="1"/>
    <col min="6933" max="6933" width="35.140625" style="1" customWidth="1"/>
    <col min="6934" max="7169" width="9.140625" style="1"/>
    <col min="7170" max="7170" width="6" style="1" customWidth="1"/>
    <col min="7171" max="7171" width="44" style="1" customWidth="1"/>
    <col min="7172" max="7172" width="20.28515625" style="1" customWidth="1"/>
    <col min="7173" max="7173" width="56.85546875" style="1" customWidth="1"/>
    <col min="7174" max="7174" width="21.28515625" style="1" customWidth="1"/>
    <col min="7175" max="7175" width="14.42578125" style="1" customWidth="1"/>
    <col min="7176" max="7180" width="0" style="1" hidden="1" customWidth="1"/>
    <col min="7181" max="7181" width="16.5703125" style="1" customWidth="1"/>
    <col min="7182" max="7182" width="15.140625" style="1" customWidth="1"/>
    <col min="7183" max="7183" width="17.140625" style="1" customWidth="1"/>
    <col min="7184" max="7184" width="15.140625" style="1" customWidth="1"/>
    <col min="7185" max="7185" width="16.5703125" style="1" customWidth="1"/>
    <col min="7186" max="7186" width="12.28515625" style="1" customWidth="1"/>
    <col min="7187" max="7187" width="25.5703125" style="1" customWidth="1"/>
    <col min="7188" max="7188" width="27.28515625" style="1" customWidth="1"/>
    <col min="7189" max="7189" width="35.140625" style="1" customWidth="1"/>
    <col min="7190" max="7425" width="9.140625" style="1"/>
    <col min="7426" max="7426" width="6" style="1" customWidth="1"/>
    <col min="7427" max="7427" width="44" style="1" customWidth="1"/>
    <col min="7428" max="7428" width="20.28515625" style="1" customWidth="1"/>
    <col min="7429" max="7429" width="56.85546875" style="1" customWidth="1"/>
    <col min="7430" max="7430" width="21.28515625" style="1" customWidth="1"/>
    <col min="7431" max="7431" width="14.42578125" style="1" customWidth="1"/>
    <col min="7432" max="7436" width="0" style="1" hidden="1" customWidth="1"/>
    <col min="7437" max="7437" width="16.5703125" style="1" customWidth="1"/>
    <col min="7438" max="7438" width="15.140625" style="1" customWidth="1"/>
    <col min="7439" max="7439" width="17.140625" style="1" customWidth="1"/>
    <col min="7440" max="7440" width="15.140625" style="1" customWidth="1"/>
    <col min="7441" max="7441" width="16.5703125" style="1" customWidth="1"/>
    <col min="7442" max="7442" width="12.28515625" style="1" customWidth="1"/>
    <col min="7443" max="7443" width="25.5703125" style="1" customWidth="1"/>
    <col min="7444" max="7444" width="27.28515625" style="1" customWidth="1"/>
    <col min="7445" max="7445" width="35.140625" style="1" customWidth="1"/>
    <col min="7446" max="7681" width="9.140625" style="1"/>
    <col min="7682" max="7682" width="6" style="1" customWidth="1"/>
    <col min="7683" max="7683" width="44" style="1" customWidth="1"/>
    <col min="7684" max="7684" width="20.28515625" style="1" customWidth="1"/>
    <col min="7685" max="7685" width="56.85546875" style="1" customWidth="1"/>
    <col min="7686" max="7686" width="21.28515625" style="1" customWidth="1"/>
    <col min="7687" max="7687" width="14.42578125" style="1" customWidth="1"/>
    <col min="7688" max="7692" width="0" style="1" hidden="1" customWidth="1"/>
    <col min="7693" max="7693" width="16.5703125" style="1" customWidth="1"/>
    <col min="7694" max="7694" width="15.140625" style="1" customWidth="1"/>
    <col min="7695" max="7695" width="17.140625" style="1" customWidth="1"/>
    <col min="7696" max="7696" width="15.140625" style="1" customWidth="1"/>
    <col min="7697" max="7697" width="16.5703125" style="1" customWidth="1"/>
    <col min="7698" max="7698" width="12.28515625" style="1" customWidth="1"/>
    <col min="7699" max="7699" width="25.5703125" style="1" customWidth="1"/>
    <col min="7700" max="7700" width="27.28515625" style="1" customWidth="1"/>
    <col min="7701" max="7701" width="35.140625" style="1" customWidth="1"/>
    <col min="7702" max="7937" width="9.140625" style="1"/>
    <col min="7938" max="7938" width="6" style="1" customWidth="1"/>
    <col min="7939" max="7939" width="44" style="1" customWidth="1"/>
    <col min="7940" max="7940" width="20.28515625" style="1" customWidth="1"/>
    <col min="7941" max="7941" width="56.85546875" style="1" customWidth="1"/>
    <col min="7942" max="7942" width="21.28515625" style="1" customWidth="1"/>
    <col min="7943" max="7943" width="14.42578125" style="1" customWidth="1"/>
    <col min="7944" max="7948" width="0" style="1" hidden="1" customWidth="1"/>
    <col min="7949" max="7949" width="16.5703125" style="1" customWidth="1"/>
    <col min="7950" max="7950" width="15.140625" style="1" customWidth="1"/>
    <col min="7951" max="7951" width="17.140625" style="1" customWidth="1"/>
    <col min="7952" max="7952" width="15.140625" style="1" customWidth="1"/>
    <col min="7953" max="7953" width="16.5703125" style="1" customWidth="1"/>
    <col min="7954" max="7954" width="12.28515625" style="1" customWidth="1"/>
    <col min="7955" max="7955" width="25.5703125" style="1" customWidth="1"/>
    <col min="7956" max="7956" width="27.28515625" style="1" customWidth="1"/>
    <col min="7957" max="7957" width="35.140625" style="1" customWidth="1"/>
    <col min="7958" max="8193" width="9.140625" style="1"/>
    <col min="8194" max="8194" width="6" style="1" customWidth="1"/>
    <col min="8195" max="8195" width="44" style="1" customWidth="1"/>
    <col min="8196" max="8196" width="20.28515625" style="1" customWidth="1"/>
    <col min="8197" max="8197" width="56.85546875" style="1" customWidth="1"/>
    <col min="8198" max="8198" width="21.28515625" style="1" customWidth="1"/>
    <col min="8199" max="8199" width="14.42578125" style="1" customWidth="1"/>
    <col min="8200" max="8204" width="0" style="1" hidden="1" customWidth="1"/>
    <col min="8205" max="8205" width="16.5703125" style="1" customWidth="1"/>
    <col min="8206" max="8206" width="15.140625" style="1" customWidth="1"/>
    <col min="8207" max="8207" width="17.140625" style="1" customWidth="1"/>
    <col min="8208" max="8208" width="15.140625" style="1" customWidth="1"/>
    <col min="8209" max="8209" width="16.5703125" style="1" customWidth="1"/>
    <col min="8210" max="8210" width="12.28515625" style="1" customWidth="1"/>
    <col min="8211" max="8211" width="25.5703125" style="1" customWidth="1"/>
    <col min="8212" max="8212" width="27.28515625" style="1" customWidth="1"/>
    <col min="8213" max="8213" width="35.140625" style="1" customWidth="1"/>
    <col min="8214" max="8449" width="9.140625" style="1"/>
    <col min="8450" max="8450" width="6" style="1" customWidth="1"/>
    <col min="8451" max="8451" width="44" style="1" customWidth="1"/>
    <col min="8452" max="8452" width="20.28515625" style="1" customWidth="1"/>
    <col min="8453" max="8453" width="56.85546875" style="1" customWidth="1"/>
    <col min="8454" max="8454" width="21.28515625" style="1" customWidth="1"/>
    <col min="8455" max="8455" width="14.42578125" style="1" customWidth="1"/>
    <col min="8456" max="8460" width="0" style="1" hidden="1" customWidth="1"/>
    <col min="8461" max="8461" width="16.5703125" style="1" customWidth="1"/>
    <col min="8462" max="8462" width="15.140625" style="1" customWidth="1"/>
    <col min="8463" max="8463" width="17.140625" style="1" customWidth="1"/>
    <col min="8464" max="8464" width="15.140625" style="1" customWidth="1"/>
    <col min="8465" max="8465" width="16.5703125" style="1" customWidth="1"/>
    <col min="8466" max="8466" width="12.28515625" style="1" customWidth="1"/>
    <col min="8467" max="8467" width="25.5703125" style="1" customWidth="1"/>
    <col min="8468" max="8468" width="27.28515625" style="1" customWidth="1"/>
    <col min="8469" max="8469" width="35.140625" style="1" customWidth="1"/>
    <col min="8470" max="8705" width="9.140625" style="1"/>
    <col min="8706" max="8706" width="6" style="1" customWidth="1"/>
    <col min="8707" max="8707" width="44" style="1" customWidth="1"/>
    <col min="8708" max="8708" width="20.28515625" style="1" customWidth="1"/>
    <col min="8709" max="8709" width="56.85546875" style="1" customWidth="1"/>
    <col min="8710" max="8710" width="21.28515625" style="1" customWidth="1"/>
    <col min="8711" max="8711" width="14.42578125" style="1" customWidth="1"/>
    <col min="8712" max="8716" width="0" style="1" hidden="1" customWidth="1"/>
    <col min="8717" max="8717" width="16.5703125" style="1" customWidth="1"/>
    <col min="8718" max="8718" width="15.140625" style="1" customWidth="1"/>
    <col min="8719" max="8719" width="17.140625" style="1" customWidth="1"/>
    <col min="8720" max="8720" width="15.140625" style="1" customWidth="1"/>
    <col min="8721" max="8721" width="16.5703125" style="1" customWidth="1"/>
    <col min="8722" max="8722" width="12.28515625" style="1" customWidth="1"/>
    <col min="8723" max="8723" width="25.5703125" style="1" customWidth="1"/>
    <col min="8724" max="8724" width="27.28515625" style="1" customWidth="1"/>
    <col min="8725" max="8725" width="35.140625" style="1" customWidth="1"/>
    <col min="8726" max="8961" width="9.140625" style="1"/>
    <col min="8962" max="8962" width="6" style="1" customWidth="1"/>
    <col min="8963" max="8963" width="44" style="1" customWidth="1"/>
    <col min="8964" max="8964" width="20.28515625" style="1" customWidth="1"/>
    <col min="8965" max="8965" width="56.85546875" style="1" customWidth="1"/>
    <col min="8966" max="8966" width="21.28515625" style="1" customWidth="1"/>
    <col min="8967" max="8967" width="14.42578125" style="1" customWidth="1"/>
    <col min="8968" max="8972" width="0" style="1" hidden="1" customWidth="1"/>
    <col min="8973" max="8973" width="16.5703125" style="1" customWidth="1"/>
    <col min="8974" max="8974" width="15.140625" style="1" customWidth="1"/>
    <col min="8975" max="8975" width="17.140625" style="1" customWidth="1"/>
    <col min="8976" max="8976" width="15.140625" style="1" customWidth="1"/>
    <col min="8977" max="8977" width="16.5703125" style="1" customWidth="1"/>
    <col min="8978" max="8978" width="12.28515625" style="1" customWidth="1"/>
    <col min="8979" max="8979" width="25.5703125" style="1" customWidth="1"/>
    <col min="8980" max="8980" width="27.28515625" style="1" customWidth="1"/>
    <col min="8981" max="8981" width="35.140625" style="1" customWidth="1"/>
    <col min="8982" max="9217" width="9.140625" style="1"/>
    <col min="9218" max="9218" width="6" style="1" customWidth="1"/>
    <col min="9219" max="9219" width="44" style="1" customWidth="1"/>
    <col min="9220" max="9220" width="20.28515625" style="1" customWidth="1"/>
    <col min="9221" max="9221" width="56.85546875" style="1" customWidth="1"/>
    <col min="9222" max="9222" width="21.28515625" style="1" customWidth="1"/>
    <col min="9223" max="9223" width="14.42578125" style="1" customWidth="1"/>
    <col min="9224" max="9228" width="0" style="1" hidden="1" customWidth="1"/>
    <col min="9229" max="9229" width="16.5703125" style="1" customWidth="1"/>
    <col min="9230" max="9230" width="15.140625" style="1" customWidth="1"/>
    <col min="9231" max="9231" width="17.140625" style="1" customWidth="1"/>
    <col min="9232" max="9232" width="15.140625" style="1" customWidth="1"/>
    <col min="9233" max="9233" width="16.5703125" style="1" customWidth="1"/>
    <col min="9234" max="9234" width="12.28515625" style="1" customWidth="1"/>
    <col min="9235" max="9235" width="25.5703125" style="1" customWidth="1"/>
    <col min="9236" max="9236" width="27.28515625" style="1" customWidth="1"/>
    <col min="9237" max="9237" width="35.140625" style="1" customWidth="1"/>
    <col min="9238" max="9473" width="9.140625" style="1"/>
    <col min="9474" max="9474" width="6" style="1" customWidth="1"/>
    <col min="9475" max="9475" width="44" style="1" customWidth="1"/>
    <col min="9476" max="9476" width="20.28515625" style="1" customWidth="1"/>
    <col min="9477" max="9477" width="56.85546875" style="1" customWidth="1"/>
    <col min="9478" max="9478" width="21.28515625" style="1" customWidth="1"/>
    <col min="9479" max="9479" width="14.42578125" style="1" customWidth="1"/>
    <col min="9480" max="9484" width="0" style="1" hidden="1" customWidth="1"/>
    <col min="9485" max="9485" width="16.5703125" style="1" customWidth="1"/>
    <col min="9486" max="9486" width="15.140625" style="1" customWidth="1"/>
    <col min="9487" max="9487" width="17.140625" style="1" customWidth="1"/>
    <col min="9488" max="9488" width="15.140625" style="1" customWidth="1"/>
    <col min="9489" max="9489" width="16.5703125" style="1" customWidth="1"/>
    <col min="9490" max="9490" width="12.28515625" style="1" customWidth="1"/>
    <col min="9491" max="9491" width="25.5703125" style="1" customWidth="1"/>
    <col min="9492" max="9492" width="27.28515625" style="1" customWidth="1"/>
    <col min="9493" max="9493" width="35.140625" style="1" customWidth="1"/>
    <col min="9494" max="9729" width="9.140625" style="1"/>
    <col min="9730" max="9730" width="6" style="1" customWidth="1"/>
    <col min="9731" max="9731" width="44" style="1" customWidth="1"/>
    <col min="9732" max="9732" width="20.28515625" style="1" customWidth="1"/>
    <col min="9733" max="9733" width="56.85546875" style="1" customWidth="1"/>
    <col min="9734" max="9734" width="21.28515625" style="1" customWidth="1"/>
    <col min="9735" max="9735" width="14.42578125" style="1" customWidth="1"/>
    <col min="9736" max="9740" width="0" style="1" hidden="1" customWidth="1"/>
    <col min="9741" max="9741" width="16.5703125" style="1" customWidth="1"/>
    <col min="9742" max="9742" width="15.140625" style="1" customWidth="1"/>
    <col min="9743" max="9743" width="17.140625" style="1" customWidth="1"/>
    <col min="9744" max="9744" width="15.140625" style="1" customWidth="1"/>
    <col min="9745" max="9745" width="16.5703125" style="1" customWidth="1"/>
    <col min="9746" max="9746" width="12.28515625" style="1" customWidth="1"/>
    <col min="9747" max="9747" width="25.5703125" style="1" customWidth="1"/>
    <col min="9748" max="9748" width="27.28515625" style="1" customWidth="1"/>
    <col min="9749" max="9749" width="35.140625" style="1" customWidth="1"/>
    <col min="9750" max="9985" width="9.140625" style="1"/>
    <col min="9986" max="9986" width="6" style="1" customWidth="1"/>
    <col min="9987" max="9987" width="44" style="1" customWidth="1"/>
    <col min="9988" max="9988" width="20.28515625" style="1" customWidth="1"/>
    <col min="9989" max="9989" width="56.85546875" style="1" customWidth="1"/>
    <col min="9990" max="9990" width="21.28515625" style="1" customWidth="1"/>
    <col min="9991" max="9991" width="14.42578125" style="1" customWidth="1"/>
    <col min="9992" max="9996" width="0" style="1" hidden="1" customWidth="1"/>
    <col min="9997" max="9997" width="16.5703125" style="1" customWidth="1"/>
    <col min="9998" max="9998" width="15.140625" style="1" customWidth="1"/>
    <col min="9999" max="9999" width="17.140625" style="1" customWidth="1"/>
    <col min="10000" max="10000" width="15.140625" style="1" customWidth="1"/>
    <col min="10001" max="10001" width="16.5703125" style="1" customWidth="1"/>
    <col min="10002" max="10002" width="12.28515625" style="1" customWidth="1"/>
    <col min="10003" max="10003" width="25.5703125" style="1" customWidth="1"/>
    <col min="10004" max="10004" width="27.28515625" style="1" customWidth="1"/>
    <col min="10005" max="10005" width="35.140625" style="1" customWidth="1"/>
    <col min="10006" max="10241" width="9.140625" style="1"/>
    <col min="10242" max="10242" width="6" style="1" customWidth="1"/>
    <col min="10243" max="10243" width="44" style="1" customWidth="1"/>
    <col min="10244" max="10244" width="20.28515625" style="1" customWidth="1"/>
    <col min="10245" max="10245" width="56.85546875" style="1" customWidth="1"/>
    <col min="10246" max="10246" width="21.28515625" style="1" customWidth="1"/>
    <col min="10247" max="10247" width="14.42578125" style="1" customWidth="1"/>
    <col min="10248" max="10252" width="0" style="1" hidden="1" customWidth="1"/>
    <col min="10253" max="10253" width="16.5703125" style="1" customWidth="1"/>
    <col min="10254" max="10254" width="15.140625" style="1" customWidth="1"/>
    <col min="10255" max="10255" width="17.140625" style="1" customWidth="1"/>
    <col min="10256" max="10256" width="15.140625" style="1" customWidth="1"/>
    <col min="10257" max="10257" width="16.5703125" style="1" customWidth="1"/>
    <col min="10258" max="10258" width="12.28515625" style="1" customWidth="1"/>
    <col min="10259" max="10259" width="25.5703125" style="1" customWidth="1"/>
    <col min="10260" max="10260" width="27.28515625" style="1" customWidth="1"/>
    <col min="10261" max="10261" width="35.140625" style="1" customWidth="1"/>
    <col min="10262" max="10497" width="9.140625" style="1"/>
    <col min="10498" max="10498" width="6" style="1" customWidth="1"/>
    <col min="10499" max="10499" width="44" style="1" customWidth="1"/>
    <col min="10500" max="10500" width="20.28515625" style="1" customWidth="1"/>
    <col min="10501" max="10501" width="56.85546875" style="1" customWidth="1"/>
    <col min="10502" max="10502" width="21.28515625" style="1" customWidth="1"/>
    <col min="10503" max="10503" width="14.42578125" style="1" customWidth="1"/>
    <col min="10504" max="10508" width="0" style="1" hidden="1" customWidth="1"/>
    <col min="10509" max="10509" width="16.5703125" style="1" customWidth="1"/>
    <col min="10510" max="10510" width="15.140625" style="1" customWidth="1"/>
    <col min="10511" max="10511" width="17.140625" style="1" customWidth="1"/>
    <col min="10512" max="10512" width="15.140625" style="1" customWidth="1"/>
    <col min="10513" max="10513" width="16.5703125" style="1" customWidth="1"/>
    <col min="10514" max="10514" width="12.28515625" style="1" customWidth="1"/>
    <col min="10515" max="10515" width="25.5703125" style="1" customWidth="1"/>
    <col min="10516" max="10516" width="27.28515625" style="1" customWidth="1"/>
    <col min="10517" max="10517" width="35.140625" style="1" customWidth="1"/>
    <col min="10518" max="10753" width="9.140625" style="1"/>
    <col min="10754" max="10754" width="6" style="1" customWidth="1"/>
    <col min="10755" max="10755" width="44" style="1" customWidth="1"/>
    <col min="10756" max="10756" width="20.28515625" style="1" customWidth="1"/>
    <col min="10757" max="10757" width="56.85546875" style="1" customWidth="1"/>
    <col min="10758" max="10758" width="21.28515625" style="1" customWidth="1"/>
    <col min="10759" max="10759" width="14.42578125" style="1" customWidth="1"/>
    <col min="10760" max="10764" width="0" style="1" hidden="1" customWidth="1"/>
    <col min="10765" max="10765" width="16.5703125" style="1" customWidth="1"/>
    <col min="10766" max="10766" width="15.140625" style="1" customWidth="1"/>
    <col min="10767" max="10767" width="17.140625" style="1" customWidth="1"/>
    <col min="10768" max="10768" width="15.140625" style="1" customWidth="1"/>
    <col min="10769" max="10769" width="16.5703125" style="1" customWidth="1"/>
    <col min="10770" max="10770" width="12.28515625" style="1" customWidth="1"/>
    <col min="10771" max="10771" width="25.5703125" style="1" customWidth="1"/>
    <col min="10772" max="10772" width="27.28515625" style="1" customWidth="1"/>
    <col min="10773" max="10773" width="35.140625" style="1" customWidth="1"/>
    <col min="10774" max="11009" width="9.140625" style="1"/>
    <col min="11010" max="11010" width="6" style="1" customWidth="1"/>
    <col min="11011" max="11011" width="44" style="1" customWidth="1"/>
    <col min="11012" max="11012" width="20.28515625" style="1" customWidth="1"/>
    <col min="11013" max="11013" width="56.85546875" style="1" customWidth="1"/>
    <col min="11014" max="11014" width="21.28515625" style="1" customWidth="1"/>
    <col min="11015" max="11015" width="14.42578125" style="1" customWidth="1"/>
    <col min="11016" max="11020" width="0" style="1" hidden="1" customWidth="1"/>
    <col min="11021" max="11021" width="16.5703125" style="1" customWidth="1"/>
    <col min="11022" max="11022" width="15.140625" style="1" customWidth="1"/>
    <col min="11023" max="11023" width="17.140625" style="1" customWidth="1"/>
    <col min="11024" max="11024" width="15.140625" style="1" customWidth="1"/>
    <col min="11025" max="11025" width="16.5703125" style="1" customWidth="1"/>
    <col min="11026" max="11026" width="12.28515625" style="1" customWidth="1"/>
    <col min="11027" max="11027" width="25.5703125" style="1" customWidth="1"/>
    <col min="11028" max="11028" width="27.28515625" style="1" customWidth="1"/>
    <col min="11029" max="11029" width="35.140625" style="1" customWidth="1"/>
    <col min="11030" max="11265" width="9.140625" style="1"/>
    <col min="11266" max="11266" width="6" style="1" customWidth="1"/>
    <col min="11267" max="11267" width="44" style="1" customWidth="1"/>
    <col min="11268" max="11268" width="20.28515625" style="1" customWidth="1"/>
    <col min="11269" max="11269" width="56.85546875" style="1" customWidth="1"/>
    <col min="11270" max="11270" width="21.28515625" style="1" customWidth="1"/>
    <col min="11271" max="11271" width="14.42578125" style="1" customWidth="1"/>
    <col min="11272" max="11276" width="0" style="1" hidden="1" customWidth="1"/>
    <col min="11277" max="11277" width="16.5703125" style="1" customWidth="1"/>
    <col min="11278" max="11278" width="15.140625" style="1" customWidth="1"/>
    <col min="11279" max="11279" width="17.140625" style="1" customWidth="1"/>
    <col min="11280" max="11280" width="15.140625" style="1" customWidth="1"/>
    <col min="11281" max="11281" width="16.5703125" style="1" customWidth="1"/>
    <col min="11282" max="11282" width="12.28515625" style="1" customWidth="1"/>
    <col min="11283" max="11283" width="25.5703125" style="1" customWidth="1"/>
    <col min="11284" max="11284" width="27.28515625" style="1" customWidth="1"/>
    <col min="11285" max="11285" width="35.140625" style="1" customWidth="1"/>
    <col min="11286" max="11521" width="9.140625" style="1"/>
    <col min="11522" max="11522" width="6" style="1" customWidth="1"/>
    <col min="11523" max="11523" width="44" style="1" customWidth="1"/>
    <col min="11524" max="11524" width="20.28515625" style="1" customWidth="1"/>
    <col min="11525" max="11525" width="56.85546875" style="1" customWidth="1"/>
    <col min="11526" max="11526" width="21.28515625" style="1" customWidth="1"/>
    <col min="11527" max="11527" width="14.42578125" style="1" customWidth="1"/>
    <col min="11528" max="11532" width="0" style="1" hidden="1" customWidth="1"/>
    <col min="11533" max="11533" width="16.5703125" style="1" customWidth="1"/>
    <col min="11534" max="11534" width="15.140625" style="1" customWidth="1"/>
    <col min="11535" max="11535" width="17.140625" style="1" customWidth="1"/>
    <col min="11536" max="11536" width="15.140625" style="1" customWidth="1"/>
    <col min="11537" max="11537" width="16.5703125" style="1" customWidth="1"/>
    <col min="11538" max="11538" width="12.28515625" style="1" customWidth="1"/>
    <col min="11539" max="11539" width="25.5703125" style="1" customWidth="1"/>
    <col min="11540" max="11540" width="27.28515625" style="1" customWidth="1"/>
    <col min="11541" max="11541" width="35.140625" style="1" customWidth="1"/>
    <col min="11542" max="11777" width="9.140625" style="1"/>
    <col min="11778" max="11778" width="6" style="1" customWidth="1"/>
    <col min="11779" max="11779" width="44" style="1" customWidth="1"/>
    <col min="11780" max="11780" width="20.28515625" style="1" customWidth="1"/>
    <col min="11781" max="11781" width="56.85546875" style="1" customWidth="1"/>
    <col min="11782" max="11782" width="21.28515625" style="1" customWidth="1"/>
    <col min="11783" max="11783" width="14.42578125" style="1" customWidth="1"/>
    <col min="11784" max="11788" width="0" style="1" hidden="1" customWidth="1"/>
    <col min="11789" max="11789" width="16.5703125" style="1" customWidth="1"/>
    <col min="11790" max="11790" width="15.140625" style="1" customWidth="1"/>
    <col min="11791" max="11791" width="17.140625" style="1" customWidth="1"/>
    <col min="11792" max="11792" width="15.140625" style="1" customWidth="1"/>
    <col min="11793" max="11793" width="16.5703125" style="1" customWidth="1"/>
    <col min="11794" max="11794" width="12.28515625" style="1" customWidth="1"/>
    <col min="11795" max="11795" width="25.5703125" style="1" customWidth="1"/>
    <col min="11796" max="11796" width="27.28515625" style="1" customWidth="1"/>
    <col min="11797" max="11797" width="35.140625" style="1" customWidth="1"/>
    <col min="11798" max="12033" width="9.140625" style="1"/>
    <col min="12034" max="12034" width="6" style="1" customWidth="1"/>
    <col min="12035" max="12035" width="44" style="1" customWidth="1"/>
    <col min="12036" max="12036" width="20.28515625" style="1" customWidth="1"/>
    <col min="12037" max="12037" width="56.85546875" style="1" customWidth="1"/>
    <col min="12038" max="12038" width="21.28515625" style="1" customWidth="1"/>
    <col min="12039" max="12039" width="14.42578125" style="1" customWidth="1"/>
    <col min="12040" max="12044" width="0" style="1" hidden="1" customWidth="1"/>
    <col min="12045" max="12045" width="16.5703125" style="1" customWidth="1"/>
    <col min="12046" max="12046" width="15.140625" style="1" customWidth="1"/>
    <col min="12047" max="12047" width="17.140625" style="1" customWidth="1"/>
    <col min="12048" max="12048" width="15.140625" style="1" customWidth="1"/>
    <col min="12049" max="12049" width="16.5703125" style="1" customWidth="1"/>
    <col min="12050" max="12050" width="12.28515625" style="1" customWidth="1"/>
    <col min="12051" max="12051" width="25.5703125" style="1" customWidth="1"/>
    <col min="12052" max="12052" width="27.28515625" style="1" customWidth="1"/>
    <col min="12053" max="12053" width="35.140625" style="1" customWidth="1"/>
    <col min="12054" max="12289" width="9.140625" style="1"/>
    <col min="12290" max="12290" width="6" style="1" customWidth="1"/>
    <col min="12291" max="12291" width="44" style="1" customWidth="1"/>
    <col min="12292" max="12292" width="20.28515625" style="1" customWidth="1"/>
    <col min="12293" max="12293" width="56.85546875" style="1" customWidth="1"/>
    <col min="12294" max="12294" width="21.28515625" style="1" customWidth="1"/>
    <col min="12295" max="12295" width="14.42578125" style="1" customWidth="1"/>
    <col min="12296" max="12300" width="0" style="1" hidden="1" customWidth="1"/>
    <col min="12301" max="12301" width="16.5703125" style="1" customWidth="1"/>
    <col min="12302" max="12302" width="15.140625" style="1" customWidth="1"/>
    <col min="12303" max="12303" width="17.140625" style="1" customWidth="1"/>
    <col min="12304" max="12304" width="15.140625" style="1" customWidth="1"/>
    <col min="12305" max="12305" width="16.5703125" style="1" customWidth="1"/>
    <col min="12306" max="12306" width="12.28515625" style="1" customWidth="1"/>
    <col min="12307" max="12307" width="25.5703125" style="1" customWidth="1"/>
    <col min="12308" max="12308" width="27.28515625" style="1" customWidth="1"/>
    <col min="12309" max="12309" width="35.140625" style="1" customWidth="1"/>
    <col min="12310" max="12545" width="9.140625" style="1"/>
    <col min="12546" max="12546" width="6" style="1" customWidth="1"/>
    <col min="12547" max="12547" width="44" style="1" customWidth="1"/>
    <col min="12548" max="12548" width="20.28515625" style="1" customWidth="1"/>
    <col min="12549" max="12549" width="56.85546875" style="1" customWidth="1"/>
    <col min="12550" max="12550" width="21.28515625" style="1" customWidth="1"/>
    <col min="12551" max="12551" width="14.42578125" style="1" customWidth="1"/>
    <col min="12552" max="12556" width="0" style="1" hidden="1" customWidth="1"/>
    <col min="12557" max="12557" width="16.5703125" style="1" customWidth="1"/>
    <col min="12558" max="12558" width="15.140625" style="1" customWidth="1"/>
    <col min="12559" max="12559" width="17.140625" style="1" customWidth="1"/>
    <col min="12560" max="12560" width="15.140625" style="1" customWidth="1"/>
    <col min="12561" max="12561" width="16.5703125" style="1" customWidth="1"/>
    <col min="12562" max="12562" width="12.28515625" style="1" customWidth="1"/>
    <col min="12563" max="12563" width="25.5703125" style="1" customWidth="1"/>
    <col min="12564" max="12564" width="27.28515625" style="1" customWidth="1"/>
    <col min="12565" max="12565" width="35.140625" style="1" customWidth="1"/>
    <col min="12566" max="12801" width="9.140625" style="1"/>
    <col min="12802" max="12802" width="6" style="1" customWidth="1"/>
    <col min="12803" max="12803" width="44" style="1" customWidth="1"/>
    <col min="12804" max="12804" width="20.28515625" style="1" customWidth="1"/>
    <col min="12805" max="12805" width="56.85546875" style="1" customWidth="1"/>
    <col min="12806" max="12806" width="21.28515625" style="1" customWidth="1"/>
    <col min="12807" max="12807" width="14.42578125" style="1" customWidth="1"/>
    <col min="12808" max="12812" width="0" style="1" hidden="1" customWidth="1"/>
    <col min="12813" max="12813" width="16.5703125" style="1" customWidth="1"/>
    <col min="12814" max="12814" width="15.140625" style="1" customWidth="1"/>
    <col min="12815" max="12815" width="17.140625" style="1" customWidth="1"/>
    <col min="12816" max="12816" width="15.140625" style="1" customWidth="1"/>
    <col min="12817" max="12817" width="16.5703125" style="1" customWidth="1"/>
    <col min="12818" max="12818" width="12.28515625" style="1" customWidth="1"/>
    <col min="12819" max="12819" width="25.5703125" style="1" customWidth="1"/>
    <col min="12820" max="12820" width="27.28515625" style="1" customWidth="1"/>
    <col min="12821" max="12821" width="35.140625" style="1" customWidth="1"/>
    <col min="12822" max="13057" width="9.140625" style="1"/>
    <col min="13058" max="13058" width="6" style="1" customWidth="1"/>
    <col min="13059" max="13059" width="44" style="1" customWidth="1"/>
    <col min="13060" max="13060" width="20.28515625" style="1" customWidth="1"/>
    <col min="13061" max="13061" width="56.85546875" style="1" customWidth="1"/>
    <col min="13062" max="13062" width="21.28515625" style="1" customWidth="1"/>
    <col min="13063" max="13063" width="14.42578125" style="1" customWidth="1"/>
    <col min="13064" max="13068" width="0" style="1" hidden="1" customWidth="1"/>
    <col min="13069" max="13069" width="16.5703125" style="1" customWidth="1"/>
    <col min="13070" max="13070" width="15.140625" style="1" customWidth="1"/>
    <col min="13071" max="13071" width="17.140625" style="1" customWidth="1"/>
    <col min="13072" max="13072" width="15.140625" style="1" customWidth="1"/>
    <col min="13073" max="13073" width="16.5703125" style="1" customWidth="1"/>
    <col min="13074" max="13074" width="12.28515625" style="1" customWidth="1"/>
    <col min="13075" max="13075" width="25.5703125" style="1" customWidth="1"/>
    <col min="13076" max="13076" width="27.28515625" style="1" customWidth="1"/>
    <col min="13077" max="13077" width="35.140625" style="1" customWidth="1"/>
    <col min="13078" max="13313" width="9.140625" style="1"/>
    <col min="13314" max="13314" width="6" style="1" customWidth="1"/>
    <col min="13315" max="13315" width="44" style="1" customWidth="1"/>
    <col min="13316" max="13316" width="20.28515625" style="1" customWidth="1"/>
    <col min="13317" max="13317" width="56.85546875" style="1" customWidth="1"/>
    <col min="13318" max="13318" width="21.28515625" style="1" customWidth="1"/>
    <col min="13319" max="13319" width="14.42578125" style="1" customWidth="1"/>
    <col min="13320" max="13324" width="0" style="1" hidden="1" customWidth="1"/>
    <col min="13325" max="13325" width="16.5703125" style="1" customWidth="1"/>
    <col min="13326" max="13326" width="15.140625" style="1" customWidth="1"/>
    <col min="13327" max="13327" width="17.140625" style="1" customWidth="1"/>
    <col min="13328" max="13328" width="15.140625" style="1" customWidth="1"/>
    <col min="13329" max="13329" width="16.5703125" style="1" customWidth="1"/>
    <col min="13330" max="13330" width="12.28515625" style="1" customWidth="1"/>
    <col min="13331" max="13331" width="25.5703125" style="1" customWidth="1"/>
    <col min="13332" max="13332" width="27.28515625" style="1" customWidth="1"/>
    <col min="13333" max="13333" width="35.140625" style="1" customWidth="1"/>
    <col min="13334" max="13569" width="9.140625" style="1"/>
    <col min="13570" max="13570" width="6" style="1" customWidth="1"/>
    <col min="13571" max="13571" width="44" style="1" customWidth="1"/>
    <col min="13572" max="13572" width="20.28515625" style="1" customWidth="1"/>
    <col min="13573" max="13573" width="56.85546875" style="1" customWidth="1"/>
    <col min="13574" max="13574" width="21.28515625" style="1" customWidth="1"/>
    <col min="13575" max="13575" width="14.42578125" style="1" customWidth="1"/>
    <col min="13576" max="13580" width="0" style="1" hidden="1" customWidth="1"/>
    <col min="13581" max="13581" width="16.5703125" style="1" customWidth="1"/>
    <col min="13582" max="13582" width="15.140625" style="1" customWidth="1"/>
    <col min="13583" max="13583" width="17.140625" style="1" customWidth="1"/>
    <col min="13584" max="13584" width="15.140625" style="1" customWidth="1"/>
    <col min="13585" max="13585" width="16.5703125" style="1" customWidth="1"/>
    <col min="13586" max="13586" width="12.28515625" style="1" customWidth="1"/>
    <col min="13587" max="13587" width="25.5703125" style="1" customWidth="1"/>
    <col min="13588" max="13588" width="27.28515625" style="1" customWidth="1"/>
    <col min="13589" max="13589" width="35.140625" style="1" customWidth="1"/>
    <col min="13590" max="13825" width="9.140625" style="1"/>
    <col min="13826" max="13826" width="6" style="1" customWidth="1"/>
    <col min="13827" max="13827" width="44" style="1" customWidth="1"/>
    <col min="13828" max="13828" width="20.28515625" style="1" customWidth="1"/>
    <col min="13829" max="13829" width="56.85546875" style="1" customWidth="1"/>
    <col min="13830" max="13830" width="21.28515625" style="1" customWidth="1"/>
    <col min="13831" max="13831" width="14.42578125" style="1" customWidth="1"/>
    <col min="13832" max="13836" width="0" style="1" hidden="1" customWidth="1"/>
    <col min="13837" max="13837" width="16.5703125" style="1" customWidth="1"/>
    <col min="13838" max="13838" width="15.140625" style="1" customWidth="1"/>
    <col min="13839" max="13839" width="17.140625" style="1" customWidth="1"/>
    <col min="13840" max="13840" width="15.140625" style="1" customWidth="1"/>
    <col min="13841" max="13841" width="16.5703125" style="1" customWidth="1"/>
    <col min="13842" max="13842" width="12.28515625" style="1" customWidth="1"/>
    <col min="13843" max="13843" width="25.5703125" style="1" customWidth="1"/>
    <col min="13844" max="13844" width="27.28515625" style="1" customWidth="1"/>
    <col min="13845" max="13845" width="35.140625" style="1" customWidth="1"/>
    <col min="13846" max="14081" width="9.140625" style="1"/>
    <col min="14082" max="14082" width="6" style="1" customWidth="1"/>
    <col min="14083" max="14083" width="44" style="1" customWidth="1"/>
    <col min="14084" max="14084" width="20.28515625" style="1" customWidth="1"/>
    <col min="14085" max="14085" width="56.85546875" style="1" customWidth="1"/>
    <col min="14086" max="14086" width="21.28515625" style="1" customWidth="1"/>
    <col min="14087" max="14087" width="14.42578125" style="1" customWidth="1"/>
    <col min="14088" max="14092" width="0" style="1" hidden="1" customWidth="1"/>
    <col min="14093" max="14093" width="16.5703125" style="1" customWidth="1"/>
    <col min="14094" max="14094" width="15.140625" style="1" customWidth="1"/>
    <col min="14095" max="14095" width="17.140625" style="1" customWidth="1"/>
    <col min="14096" max="14096" width="15.140625" style="1" customWidth="1"/>
    <col min="14097" max="14097" width="16.5703125" style="1" customWidth="1"/>
    <col min="14098" max="14098" width="12.28515625" style="1" customWidth="1"/>
    <col min="14099" max="14099" width="25.5703125" style="1" customWidth="1"/>
    <col min="14100" max="14100" width="27.28515625" style="1" customWidth="1"/>
    <col min="14101" max="14101" width="35.140625" style="1" customWidth="1"/>
    <col min="14102" max="14337" width="9.140625" style="1"/>
    <col min="14338" max="14338" width="6" style="1" customWidth="1"/>
    <col min="14339" max="14339" width="44" style="1" customWidth="1"/>
    <col min="14340" max="14340" width="20.28515625" style="1" customWidth="1"/>
    <col min="14341" max="14341" width="56.85546875" style="1" customWidth="1"/>
    <col min="14342" max="14342" width="21.28515625" style="1" customWidth="1"/>
    <col min="14343" max="14343" width="14.42578125" style="1" customWidth="1"/>
    <col min="14344" max="14348" width="0" style="1" hidden="1" customWidth="1"/>
    <col min="14349" max="14349" width="16.5703125" style="1" customWidth="1"/>
    <col min="14350" max="14350" width="15.140625" style="1" customWidth="1"/>
    <col min="14351" max="14351" width="17.140625" style="1" customWidth="1"/>
    <col min="14352" max="14352" width="15.140625" style="1" customWidth="1"/>
    <col min="14353" max="14353" width="16.5703125" style="1" customWidth="1"/>
    <col min="14354" max="14354" width="12.28515625" style="1" customWidth="1"/>
    <col min="14355" max="14355" width="25.5703125" style="1" customWidth="1"/>
    <col min="14356" max="14356" width="27.28515625" style="1" customWidth="1"/>
    <col min="14357" max="14357" width="35.140625" style="1" customWidth="1"/>
    <col min="14358" max="14593" width="9.140625" style="1"/>
    <col min="14594" max="14594" width="6" style="1" customWidth="1"/>
    <col min="14595" max="14595" width="44" style="1" customWidth="1"/>
    <col min="14596" max="14596" width="20.28515625" style="1" customWidth="1"/>
    <col min="14597" max="14597" width="56.85546875" style="1" customWidth="1"/>
    <col min="14598" max="14598" width="21.28515625" style="1" customWidth="1"/>
    <col min="14599" max="14599" width="14.42578125" style="1" customWidth="1"/>
    <col min="14600" max="14604" width="0" style="1" hidden="1" customWidth="1"/>
    <col min="14605" max="14605" width="16.5703125" style="1" customWidth="1"/>
    <col min="14606" max="14606" width="15.140625" style="1" customWidth="1"/>
    <col min="14607" max="14607" width="17.140625" style="1" customWidth="1"/>
    <col min="14608" max="14608" width="15.140625" style="1" customWidth="1"/>
    <col min="14609" max="14609" width="16.5703125" style="1" customWidth="1"/>
    <col min="14610" max="14610" width="12.28515625" style="1" customWidth="1"/>
    <col min="14611" max="14611" width="25.5703125" style="1" customWidth="1"/>
    <col min="14612" max="14612" width="27.28515625" style="1" customWidth="1"/>
    <col min="14613" max="14613" width="35.140625" style="1" customWidth="1"/>
    <col min="14614" max="14849" width="9.140625" style="1"/>
    <col min="14850" max="14850" width="6" style="1" customWidth="1"/>
    <col min="14851" max="14851" width="44" style="1" customWidth="1"/>
    <col min="14852" max="14852" width="20.28515625" style="1" customWidth="1"/>
    <col min="14853" max="14853" width="56.85546875" style="1" customWidth="1"/>
    <col min="14854" max="14854" width="21.28515625" style="1" customWidth="1"/>
    <col min="14855" max="14855" width="14.42578125" style="1" customWidth="1"/>
    <col min="14856" max="14860" width="0" style="1" hidden="1" customWidth="1"/>
    <col min="14861" max="14861" width="16.5703125" style="1" customWidth="1"/>
    <col min="14862" max="14862" width="15.140625" style="1" customWidth="1"/>
    <col min="14863" max="14863" width="17.140625" style="1" customWidth="1"/>
    <col min="14864" max="14864" width="15.140625" style="1" customWidth="1"/>
    <col min="14865" max="14865" width="16.5703125" style="1" customWidth="1"/>
    <col min="14866" max="14866" width="12.28515625" style="1" customWidth="1"/>
    <col min="14867" max="14867" width="25.5703125" style="1" customWidth="1"/>
    <col min="14868" max="14868" width="27.28515625" style="1" customWidth="1"/>
    <col min="14869" max="14869" width="35.140625" style="1" customWidth="1"/>
    <col min="14870" max="15105" width="9.140625" style="1"/>
    <col min="15106" max="15106" width="6" style="1" customWidth="1"/>
    <col min="15107" max="15107" width="44" style="1" customWidth="1"/>
    <col min="15108" max="15108" width="20.28515625" style="1" customWidth="1"/>
    <col min="15109" max="15109" width="56.85546875" style="1" customWidth="1"/>
    <col min="15110" max="15110" width="21.28515625" style="1" customWidth="1"/>
    <col min="15111" max="15111" width="14.42578125" style="1" customWidth="1"/>
    <col min="15112" max="15116" width="0" style="1" hidden="1" customWidth="1"/>
    <col min="15117" max="15117" width="16.5703125" style="1" customWidth="1"/>
    <col min="15118" max="15118" width="15.140625" style="1" customWidth="1"/>
    <col min="15119" max="15119" width="17.140625" style="1" customWidth="1"/>
    <col min="15120" max="15120" width="15.140625" style="1" customWidth="1"/>
    <col min="15121" max="15121" width="16.5703125" style="1" customWidth="1"/>
    <col min="15122" max="15122" width="12.28515625" style="1" customWidth="1"/>
    <col min="15123" max="15123" width="25.5703125" style="1" customWidth="1"/>
    <col min="15124" max="15124" width="27.28515625" style="1" customWidth="1"/>
    <col min="15125" max="15125" width="35.140625" style="1" customWidth="1"/>
    <col min="15126" max="15361" width="9.140625" style="1"/>
    <col min="15362" max="15362" width="6" style="1" customWidth="1"/>
    <col min="15363" max="15363" width="44" style="1" customWidth="1"/>
    <col min="15364" max="15364" width="20.28515625" style="1" customWidth="1"/>
    <col min="15365" max="15365" width="56.85546875" style="1" customWidth="1"/>
    <col min="15366" max="15366" width="21.28515625" style="1" customWidth="1"/>
    <col min="15367" max="15367" width="14.42578125" style="1" customWidth="1"/>
    <col min="15368" max="15372" width="0" style="1" hidden="1" customWidth="1"/>
    <col min="15373" max="15373" width="16.5703125" style="1" customWidth="1"/>
    <col min="15374" max="15374" width="15.140625" style="1" customWidth="1"/>
    <col min="15375" max="15375" width="17.140625" style="1" customWidth="1"/>
    <col min="15376" max="15376" width="15.140625" style="1" customWidth="1"/>
    <col min="15377" max="15377" width="16.5703125" style="1" customWidth="1"/>
    <col min="15378" max="15378" width="12.28515625" style="1" customWidth="1"/>
    <col min="15379" max="15379" width="25.5703125" style="1" customWidth="1"/>
    <col min="15380" max="15380" width="27.28515625" style="1" customWidth="1"/>
    <col min="15381" max="15381" width="35.140625" style="1" customWidth="1"/>
    <col min="15382" max="15617" width="9.140625" style="1"/>
    <col min="15618" max="15618" width="6" style="1" customWidth="1"/>
    <col min="15619" max="15619" width="44" style="1" customWidth="1"/>
    <col min="15620" max="15620" width="20.28515625" style="1" customWidth="1"/>
    <col min="15621" max="15621" width="56.85546875" style="1" customWidth="1"/>
    <col min="15622" max="15622" width="21.28515625" style="1" customWidth="1"/>
    <col min="15623" max="15623" width="14.42578125" style="1" customWidth="1"/>
    <col min="15624" max="15628" width="0" style="1" hidden="1" customWidth="1"/>
    <col min="15629" max="15629" width="16.5703125" style="1" customWidth="1"/>
    <col min="15630" max="15630" width="15.140625" style="1" customWidth="1"/>
    <col min="15631" max="15631" width="17.140625" style="1" customWidth="1"/>
    <col min="15632" max="15632" width="15.140625" style="1" customWidth="1"/>
    <col min="15633" max="15633" width="16.5703125" style="1" customWidth="1"/>
    <col min="15634" max="15634" width="12.28515625" style="1" customWidth="1"/>
    <col min="15635" max="15635" width="25.5703125" style="1" customWidth="1"/>
    <col min="15636" max="15636" width="27.28515625" style="1" customWidth="1"/>
    <col min="15637" max="15637" width="35.140625" style="1" customWidth="1"/>
    <col min="15638" max="15873" width="9.140625" style="1"/>
    <col min="15874" max="15874" width="6" style="1" customWidth="1"/>
    <col min="15875" max="15875" width="44" style="1" customWidth="1"/>
    <col min="15876" max="15876" width="20.28515625" style="1" customWidth="1"/>
    <col min="15877" max="15877" width="56.85546875" style="1" customWidth="1"/>
    <col min="15878" max="15878" width="21.28515625" style="1" customWidth="1"/>
    <col min="15879" max="15879" width="14.42578125" style="1" customWidth="1"/>
    <col min="15880" max="15884" width="0" style="1" hidden="1" customWidth="1"/>
    <col min="15885" max="15885" width="16.5703125" style="1" customWidth="1"/>
    <col min="15886" max="15886" width="15.140625" style="1" customWidth="1"/>
    <col min="15887" max="15887" width="17.140625" style="1" customWidth="1"/>
    <col min="15888" max="15888" width="15.140625" style="1" customWidth="1"/>
    <col min="15889" max="15889" width="16.5703125" style="1" customWidth="1"/>
    <col min="15890" max="15890" width="12.28515625" style="1" customWidth="1"/>
    <col min="15891" max="15891" width="25.5703125" style="1" customWidth="1"/>
    <col min="15892" max="15892" width="27.28515625" style="1" customWidth="1"/>
    <col min="15893" max="15893" width="35.140625" style="1" customWidth="1"/>
    <col min="15894" max="16129" width="9.140625" style="1"/>
    <col min="16130" max="16130" width="6" style="1" customWidth="1"/>
    <col min="16131" max="16131" width="44" style="1" customWidth="1"/>
    <col min="16132" max="16132" width="20.28515625" style="1" customWidth="1"/>
    <col min="16133" max="16133" width="56.85546875" style="1" customWidth="1"/>
    <col min="16134" max="16134" width="21.28515625" style="1" customWidth="1"/>
    <col min="16135" max="16135" width="14.42578125" style="1" customWidth="1"/>
    <col min="16136" max="16140" width="0" style="1" hidden="1" customWidth="1"/>
    <col min="16141" max="16141" width="16.5703125" style="1" customWidth="1"/>
    <col min="16142" max="16142" width="15.140625" style="1" customWidth="1"/>
    <col min="16143" max="16143" width="17.140625" style="1" customWidth="1"/>
    <col min="16144" max="16144" width="15.140625" style="1" customWidth="1"/>
    <col min="16145" max="16145" width="16.5703125" style="1" customWidth="1"/>
    <col min="16146" max="16146" width="12.28515625" style="1" customWidth="1"/>
    <col min="16147" max="16147" width="25.5703125" style="1" customWidth="1"/>
    <col min="16148" max="16148" width="27.28515625" style="1" customWidth="1"/>
    <col min="16149" max="16149" width="35.140625" style="1" customWidth="1"/>
    <col min="16150" max="16384" width="9.140625" style="1"/>
  </cols>
  <sheetData>
    <row r="1" spans="1:21">
      <c r="U1" s="5" t="s">
        <v>0</v>
      </c>
    </row>
    <row r="2" spans="1:21" ht="18" customHeight="1">
      <c r="U2" s="6" t="s">
        <v>1</v>
      </c>
    </row>
    <row r="4" spans="1:21" s="7" customFormat="1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</row>
    <row r="6" spans="1:21">
      <c r="A6" s="55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</row>
    <row r="8" spans="1:21">
      <c r="A8" s="8" t="s">
        <v>4</v>
      </c>
      <c r="U8" s="9" t="s">
        <v>5</v>
      </c>
    </row>
    <row r="9" spans="1:21">
      <c r="B9" s="10"/>
    </row>
    <row r="10" spans="1:21" s="20" customFormat="1" ht="45.75" customHeight="1">
      <c r="A10" s="56" t="s">
        <v>6</v>
      </c>
      <c r="B10" s="56" t="s">
        <v>7</v>
      </c>
      <c r="C10" s="56" t="s">
        <v>8</v>
      </c>
      <c r="D10" s="56" t="s">
        <v>9</v>
      </c>
      <c r="E10" s="56" t="s">
        <v>10</v>
      </c>
      <c r="F10" s="56" t="s">
        <v>11</v>
      </c>
      <c r="G10" s="59"/>
      <c r="H10" s="59"/>
      <c r="I10" s="59"/>
      <c r="J10" s="59"/>
      <c r="K10" s="59"/>
      <c r="L10" s="60" t="s">
        <v>42</v>
      </c>
      <c r="M10" s="61"/>
      <c r="N10" s="62"/>
      <c r="O10" s="62"/>
      <c r="P10" s="62"/>
      <c r="Q10" s="62"/>
      <c r="R10" s="63"/>
      <c r="S10" s="56" t="s">
        <v>12</v>
      </c>
      <c r="T10" s="56" t="s">
        <v>13</v>
      </c>
      <c r="U10" s="56" t="s">
        <v>14</v>
      </c>
    </row>
    <row r="11" spans="1:21" s="20" customFormat="1" ht="69.75" customHeight="1">
      <c r="A11" s="57"/>
      <c r="B11" s="57"/>
      <c r="C11" s="57"/>
      <c r="D11" s="57"/>
      <c r="E11" s="58"/>
      <c r="F11" s="57"/>
      <c r="G11" s="11" t="s">
        <v>15</v>
      </c>
      <c r="H11" s="34" t="s">
        <v>16</v>
      </c>
      <c r="I11" s="11" t="s">
        <v>17</v>
      </c>
      <c r="J11" s="34" t="s">
        <v>18</v>
      </c>
      <c r="K11" s="11" t="s">
        <v>19</v>
      </c>
      <c r="L11" s="64"/>
      <c r="M11" s="65"/>
      <c r="N11" s="66"/>
      <c r="O11" s="66"/>
      <c r="P11" s="66"/>
      <c r="Q11" s="66"/>
      <c r="R11" s="67"/>
      <c r="S11" s="57"/>
      <c r="T11" s="57"/>
      <c r="U11" s="57"/>
    </row>
    <row r="12" spans="1:21" s="40" customFormat="1" ht="37.5" customHeight="1">
      <c r="A12" s="37"/>
      <c r="B12" s="37" t="s">
        <v>39</v>
      </c>
      <c r="C12" s="37"/>
      <c r="D12" s="37"/>
      <c r="E12" s="37"/>
      <c r="F12" s="37"/>
      <c r="G12" s="38"/>
      <c r="H12" s="38"/>
      <c r="I12" s="38"/>
      <c r="J12" s="38"/>
      <c r="K12" s="38"/>
      <c r="L12" s="39" t="s">
        <v>43</v>
      </c>
      <c r="M12" s="39" t="s">
        <v>44</v>
      </c>
      <c r="N12" s="39" t="s">
        <v>15</v>
      </c>
      <c r="O12" s="39" t="s">
        <v>16</v>
      </c>
      <c r="P12" s="39" t="s">
        <v>17</v>
      </c>
      <c r="Q12" s="39" t="s">
        <v>18</v>
      </c>
      <c r="R12" s="39" t="s">
        <v>19</v>
      </c>
      <c r="S12" s="38"/>
      <c r="T12" s="38"/>
      <c r="U12" s="38"/>
    </row>
    <row r="13" spans="1:21" s="40" customFormat="1" ht="37.5" customHeight="1">
      <c r="A13" s="15">
        <v>1</v>
      </c>
      <c r="B13" s="50" t="s">
        <v>46</v>
      </c>
      <c r="C13" s="43" t="s">
        <v>40</v>
      </c>
      <c r="D13" s="48" t="s">
        <v>52</v>
      </c>
      <c r="E13" s="16" t="s">
        <v>55</v>
      </c>
      <c r="F13" s="12" t="s">
        <v>20</v>
      </c>
      <c r="G13" s="13"/>
      <c r="H13" s="13"/>
      <c r="I13" s="13"/>
      <c r="J13" s="13"/>
      <c r="K13" s="13"/>
      <c r="L13" s="52">
        <v>1000</v>
      </c>
      <c r="M13" s="52">
        <v>1000</v>
      </c>
      <c r="N13" s="52">
        <v>1000</v>
      </c>
      <c r="O13" s="52">
        <v>1000</v>
      </c>
      <c r="P13" s="52">
        <v>1000</v>
      </c>
      <c r="Q13" s="52">
        <v>1000</v>
      </c>
      <c r="R13" s="52">
        <v>1000</v>
      </c>
      <c r="S13" s="14">
        <f>SUM(L13:R13)</f>
        <v>7000</v>
      </c>
      <c r="T13" s="13">
        <v>32.42</v>
      </c>
      <c r="U13" s="14">
        <f>T13*S13</f>
        <v>226940</v>
      </c>
    </row>
    <row r="14" spans="1:21" s="40" customFormat="1" ht="37.5" customHeight="1">
      <c r="A14" s="15">
        <v>2</v>
      </c>
      <c r="B14" s="51" t="s">
        <v>47</v>
      </c>
      <c r="C14" s="43" t="s">
        <v>50</v>
      </c>
      <c r="D14" s="49" t="s">
        <v>52</v>
      </c>
      <c r="E14" s="16" t="s">
        <v>55</v>
      </c>
      <c r="F14" s="12" t="s">
        <v>20</v>
      </c>
      <c r="G14" s="13"/>
      <c r="H14" s="13"/>
      <c r="I14" s="13"/>
      <c r="J14" s="13"/>
      <c r="K14" s="13"/>
      <c r="L14" s="52">
        <v>350</v>
      </c>
      <c r="M14" s="52">
        <v>350</v>
      </c>
      <c r="N14" s="52">
        <v>350</v>
      </c>
      <c r="O14" s="52">
        <v>350</v>
      </c>
      <c r="P14" s="52">
        <v>350</v>
      </c>
      <c r="Q14" s="52">
        <v>350</v>
      </c>
      <c r="R14" s="52">
        <v>350</v>
      </c>
      <c r="S14" s="14">
        <f t="shared" ref="S14:S16" si="0">SUM(L14:R14)</f>
        <v>2450</v>
      </c>
      <c r="T14" s="13">
        <v>36.86</v>
      </c>
      <c r="U14" s="14">
        <f t="shared" ref="U14:U16" si="1">T14*S14</f>
        <v>90307</v>
      </c>
    </row>
    <row r="15" spans="1:21" s="40" customFormat="1" ht="45">
      <c r="A15" s="15">
        <v>3</v>
      </c>
      <c r="B15" s="50" t="s">
        <v>48</v>
      </c>
      <c r="C15" s="43" t="s">
        <v>41</v>
      </c>
      <c r="D15" s="49" t="s">
        <v>53</v>
      </c>
      <c r="E15" s="16" t="s">
        <v>55</v>
      </c>
      <c r="F15" s="12" t="s">
        <v>20</v>
      </c>
      <c r="G15" s="13"/>
      <c r="H15" s="13"/>
      <c r="I15" s="13"/>
      <c r="J15" s="13"/>
      <c r="K15" s="13"/>
      <c r="L15" s="53"/>
      <c r="M15" s="53"/>
      <c r="N15" s="53"/>
      <c r="O15" s="53"/>
      <c r="P15" s="53">
        <v>16500</v>
      </c>
      <c r="Q15" s="53">
        <v>16500</v>
      </c>
      <c r="R15" s="53">
        <v>16500</v>
      </c>
      <c r="S15" s="14">
        <f t="shared" si="0"/>
        <v>49500</v>
      </c>
      <c r="T15" s="13">
        <v>35.590000000000003</v>
      </c>
      <c r="U15" s="14">
        <f t="shared" si="1"/>
        <v>1761705.0000000002</v>
      </c>
    </row>
    <row r="16" spans="1:21" s="40" customFormat="1" ht="45">
      <c r="A16" s="15">
        <v>4</v>
      </c>
      <c r="B16" s="51" t="s">
        <v>49</v>
      </c>
      <c r="C16" s="43" t="s">
        <v>51</v>
      </c>
      <c r="D16" s="49" t="s">
        <v>53</v>
      </c>
      <c r="E16" s="16" t="s">
        <v>55</v>
      </c>
      <c r="F16" s="12" t="s">
        <v>20</v>
      </c>
      <c r="G16" s="13"/>
      <c r="H16" s="13"/>
      <c r="I16" s="13"/>
      <c r="J16" s="13"/>
      <c r="K16" s="13"/>
      <c r="L16" s="53">
        <v>14000</v>
      </c>
      <c r="M16" s="53">
        <v>15000</v>
      </c>
      <c r="N16" s="53">
        <v>15000</v>
      </c>
      <c r="O16" s="53">
        <v>15000</v>
      </c>
      <c r="P16" s="53"/>
      <c r="Q16" s="53"/>
      <c r="R16" s="53"/>
      <c r="S16" s="14">
        <f t="shared" si="0"/>
        <v>59000</v>
      </c>
      <c r="T16" s="13">
        <v>34.409999999999997</v>
      </c>
      <c r="U16" s="14">
        <f t="shared" si="1"/>
        <v>2030189.9999999998</v>
      </c>
    </row>
    <row r="17" spans="1:23" s="20" customFormat="1" ht="33.75" customHeight="1">
      <c r="A17" s="16"/>
      <c r="B17" s="17" t="s">
        <v>21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31">
        <f>SUM(S13:S16)</f>
        <v>117950</v>
      </c>
      <c r="T17" s="19"/>
      <c r="U17" s="35">
        <f>SUM(U13:U16)</f>
        <v>4109142</v>
      </c>
    </row>
    <row r="18" spans="1:23" ht="36.75" customHeight="1">
      <c r="A18" s="21"/>
      <c r="B18" s="17" t="s">
        <v>22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9"/>
      <c r="T18" s="19"/>
      <c r="U18" s="35">
        <f>U17*1.18-U17</f>
        <v>739645.55999999959</v>
      </c>
    </row>
    <row r="19" spans="1:23" ht="42.75" customHeight="1">
      <c r="A19" s="22"/>
      <c r="B19" s="23" t="s">
        <v>23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31"/>
      <c r="T19" s="24"/>
      <c r="U19" s="36">
        <f>SUM(U17:U18)</f>
        <v>4848787.5599999996</v>
      </c>
    </row>
    <row r="20" spans="1:23" ht="57.75" customHeight="1">
      <c r="A20" s="73" t="s">
        <v>56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</row>
    <row r="21" spans="1:23" ht="51" customHeight="1">
      <c r="A21" s="25">
        <v>1</v>
      </c>
      <c r="B21" s="26" t="s">
        <v>24</v>
      </c>
      <c r="C21" s="74" t="s">
        <v>25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</row>
    <row r="22" spans="1:23" ht="69" customHeight="1">
      <c r="A22" s="25">
        <v>2</v>
      </c>
      <c r="B22" s="27" t="s">
        <v>26</v>
      </c>
      <c r="C22" s="68" t="s">
        <v>57</v>
      </c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</row>
    <row r="23" spans="1:23">
      <c r="A23" s="25"/>
      <c r="B23" s="27"/>
      <c r="C23" s="68" t="s">
        <v>27</v>
      </c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28"/>
      <c r="W23" s="28"/>
    </row>
    <row r="24" spans="1:23" ht="63">
      <c r="A24" s="25">
        <v>3</v>
      </c>
      <c r="B24" s="26" t="s">
        <v>28</v>
      </c>
      <c r="C24" s="70" t="s">
        <v>29</v>
      </c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</row>
    <row r="25" spans="1:23" ht="93" customHeight="1">
      <c r="A25" s="25">
        <v>4</v>
      </c>
      <c r="B25" s="26" t="s">
        <v>30</v>
      </c>
      <c r="C25" s="71" t="s">
        <v>54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</row>
    <row r="26" spans="1:23" ht="18.75" customHeight="1">
      <c r="A26" s="25">
        <v>5</v>
      </c>
      <c r="B26" s="29" t="s">
        <v>31</v>
      </c>
      <c r="C26" s="72" t="s">
        <v>32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3">
      <c r="A27" s="54" t="s">
        <v>33</v>
      </c>
      <c r="B27" s="54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2"/>
      <c r="N27" s="41"/>
      <c r="O27" s="44"/>
      <c r="P27" s="44"/>
      <c r="Q27" s="44"/>
      <c r="R27" s="46"/>
      <c r="S27" s="54" t="s">
        <v>34</v>
      </c>
      <c r="T27" s="54"/>
    </row>
    <row r="28" spans="1:23">
      <c r="A28" s="54" t="s">
        <v>45</v>
      </c>
      <c r="B28" s="54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2"/>
      <c r="N28" s="41"/>
      <c r="O28" s="44"/>
      <c r="P28" s="44"/>
      <c r="Q28" s="44"/>
      <c r="R28" s="46"/>
    </row>
    <row r="29" spans="1:23">
      <c r="A29" s="75" t="s">
        <v>35</v>
      </c>
      <c r="B29" s="75"/>
      <c r="F29" s="3"/>
      <c r="G29" s="3"/>
      <c r="H29" s="3"/>
      <c r="I29" s="3"/>
      <c r="J29" s="3"/>
      <c r="K29" s="3"/>
      <c r="L29" s="3"/>
      <c r="M29" s="33"/>
      <c r="N29" s="42"/>
      <c r="O29" s="45"/>
      <c r="P29" s="45"/>
      <c r="Q29" s="45"/>
      <c r="R29" s="47"/>
    </row>
    <row r="30" spans="1:23">
      <c r="A30" s="76"/>
      <c r="B30" s="76"/>
      <c r="F30" s="3"/>
      <c r="G30" s="3"/>
      <c r="H30" s="3"/>
      <c r="I30" s="3"/>
      <c r="J30" s="3"/>
      <c r="K30" s="3"/>
      <c r="L30" s="3"/>
      <c r="M30" s="33"/>
      <c r="N30" s="42"/>
      <c r="O30" s="45"/>
      <c r="P30" s="45"/>
      <c r="Q30" s="45"/>
      <c r="R30" s="47"/>
    </row>
    <row r="31" spans="1:23">
      <c r="A31" s="55" t="s">
        <v>36</v>
      </c>
      <c r="B31" s="55"/>
      <c r="F31" s="3"/>
      <c r="G31" s="3"/>
      <c r="H31" s="3"/>
      <c r="I31" s="3"/>
      <c r="J31" s="3"/>
      <c r="K31" s="3"/>
      <c r="L31" s="3"/>
      <c r="M31" s="33"/>
      <c r="N31" s="42"/>
      <c r="O31" s="45"/>
      <c r="P31" s="45"/>
      <c r="Q31" s="45"/>
      <c r="R31" s="47"/>
      <c r="S31" s="4" t="s">
        <v>37</v>
      </c>
    </row>
    <row r="32" spans="1:23">
      <c r="A32" s="55" t="s">
        <v>38</v>
      </c>
      <c r="B32" s="55"/>
      <c r="F32" s="3"/>
      <c r="G32" s="3"/>
      <c r="H32" s="3"/>
      <c r="I32" s="3"/>
      <c r="J32" s="3"/>
      <c r="K32" s="3"/>
      <c r="L32" s="3"/>
      <c r="M32" s="33"/>
      <c r="N32" s="42"/>
      <c r="O32" s="45"/>
      <c r="P32" s="45"/>
      <c r="Q32" s="45"/>
      <c r="R32" s="47"/>
      <c r="T32" s="1" t="s">
        <v>38</v>
      </c>
    </row>
  </sheetData>
  <mergeCells count="26">
    <mergeCell ref="C22:U22"/>
    <mergeCell ref="A20:U20"/>
    <mergeCell ref="C21:U21"/>
    <mergeCell ref="A28:B28"/>
    <mergeCell ref="A29:B30"/>
    <mergeCell ref="A31:B31"/>
    <mergeCell ref="A32:B32"/>
    <mergeCell ref="C23:U23"/>
    <mergeCell ref="C24:U24"/>
    <mergeCell ref="C25:U25"/>
    <mergeCell ref="C26:U26"/>
    <mergeCell ref="A27:B27"/>
    <mergeCell ref="S27:T27"/>
    <mergeCell ref="A4:U4"/>
    <mergeCell ref="A6:U6"/>
    <mergeCell ref="A10:A11"/>
    <mergeCell ref="B10:B11"/>
    <mergeCell ref="C10:C11"/>
    <mergeCell ref="D10:D11"/>
    <mergeCell ref="E10:E11"/>
    <mergeCell ref="F10:F11"/>
    <mergeCell ref="G10:K10"/>
    <mergeCell ref="S10:S11"/>
    <mergeCell ref="T10:T11"/>
    <mergeCell ref="U10:U11"/>
    <mergeCell ref="L10:R11"/>
  </mergeCells>
  <printOptions horizontalCentered="1"/>
  <pageMargins left="0.25" right="0.25" top="0.75" bottom="0.75" header="0.3" footer="0.3"/>
  <pageSetup paperSize="9" scale="46" fitToHeight="2" orientation="landscape" r:id="rId1"/>
  <rowBreaks count="1" manualBreakCount="1">
    <brk id="19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2015-04-28T09:00:01Z</dcterms:modified>
</cp:coreProperties>
</file>